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ARQUITETURA1\2024\Tigrinhos\PROJETO EXECUTIVO LAR DE IDOSOS SAGRADO CORAÇÃO\PROJETO ARQUITETÔNICO E COMPLEMENTARES\"/>
    </mc:Choice>
  </mc:AlternateContent>
  <bookViews>
    <workbookView xWindow="-120" yWindow="-120" windowWidth="21840" windowHeight="13140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Plan1!$A$1:$R$54</definedName>
  </definedNames>
  <calcPr calcId="162913"/>
</workbook>
</file>

<file path=xl/calcChain.xml><?xml version="1.0" encoding="utf-8"?>
<calcChain xmlns="http://schemas.openxmlformats.org/spreadsheetml/2006/main">
  <c r="C29" i="1" l="1"/>
  <c r="C15" i="1"/>
  <c r="B37" i="1"/>
  <c r="B38" i="1"/>
  <c r="B39" i="1"/>
  <c r="B40" i="1"/>
  <c r="A40" i="1"/>
  <c r="A39" i="1"/>
  <c r="A38" i="1"/>
  <c r="A37" i="1"/>
  <c r="A36" i="1"/>
  <c r="B36" i="1"/>
  <c r="B35" i="1"/>
  <c r="A35" i="1"/>
  <c r="A34" i="1"/>
  <c r="B34" i="1"/>
  <c r="B33" i="1"/>
  <c r="A33" i="1"/>
  <c r="A32" i="1"/>
  <c r="B32" i="1"/>
  <c r="B31" i="1"/>
  <c r="A31" i="1"/>
  <c r="F40" i="1"/>
  <c r="F39" i="1"/>
  <c r="F38" i="1"/>
  <c r="F37" i="1"/>
  <c r="F36" i="1"/>
  <c r="F35" i="1"/>
  <c r="F34" i="1"/>
  <c r="F33" i="1"/>
  <c r="F32" i="1"/>
  <c r="F31" i="1"/>
  <c r="A30" i="1"/>
  <c r="B30" i="1"/>
  <c r="B29" i="1"/>
  <c r="A29" i="1"/>
  <c r="A28" i="1"/>
  <c r="B28" i="1"/>
  <c r="B27" i="1"/>
  <c r="A27" i="1"/>
  <c r="A26" i="1"/>
  <c r="B26" i="1"/>
  <c r="B25" i="1"/>
  <c r="A25" i="1"/>
  <c r="B24" i="1"/>
  <c r="A24" i="1"/>
  <c r="A23" i="1"/>
  <c r="B23" i="1"/>
  <c r="B22" i="1"/>
  <c r="B21" i="1"/>
  <c r="B20" i="1"/>
  <c r="A22" i="1"/>
  <c r="A21" i="1"/>
  <c r="A20" i="1"/>
  <c r="B19" i="1"/>
  <c r="B18" i="1"/>
  <c r="B17" i="1"/>
  <c r="B16" i="1"/>
  <c r="B15" i="1"/>
  <c r="A19" i="1"/>
  <c r="A18" i="1"/>
  <c r="A17" i="1"/>
  <c r="A16" i="1"/>
  <c r="A15" i="1"/>
  <c r="F27" i="1"/>
  <c r="B14" i="1"/>
  <c r="F28" i="1"/>
  <c r="H28" i="1" s="1"/>
  <c r="J28" i="1" s="1"/>
  <c r="L28" i="1" s="1"/>
  <c r="N28" i="1" s="1"/>
  <c r="P28" i="1" s="1"/>
  <c r="R28" i="1" s="1"/>
  <c r="T28" i="1" s="1"/>
  <c r="F18" i="1"/>
  <c r="H18" i="1" s="1"/>
  <c r="J18" i="1" s="1"/>
  <c r="L18" i="1" s="1"/>
  <c r="N18" i="1" s="1"/>
  <c r="P18" i="1" s="1"/>
  <c r="R18" i="1" s="1"/>
  <c r="T18" i="1" s="1"/>
  <c r="H31" i="1" l="1"/>
  <c r="H32" i="1"/>
  <c r="H33" i="1"/>
  <c r="H34" i="1"/>
  <c r="H35" i="1"/>
  <c r="H36" i="1"/>
  <c r="H37" i="1"/>
  <c r="H38" i="1"/>
  <c r="H39" i="1"/>
  <c r="H40" i="1"/>
  <c r="H27" i="1"/>
  <c r="F21" i="1"/>
  <c r="H21" i="1" s="1"/>
  <c r="J21" i="1" s="1"/>
  <c r="L21" i="1" s="1"/>
  <c r="N21" i="1" s="1"/>
  <c r="P21" i="1" s="1"/>
  <c r="R21" i="1" s="1"/>
  <c r="T21" i="1" s="1"/>
  <c r="F15" i="1"/>
  <c r="F16" i="1"/>
  <c r="F17" i="1"/>
  <c r="H17" i="1" s="1"/>
  <c r="F19" i="1"/>
  <c r="H19" i="1" s="1"/>
  <c r="J19" i="1" s="1"/>
  <c r="L19" i="1" s="1"/>
  <c r="N19" i="1" s="1"/>
  <c r="P19" i="1" s="1"/>
  <c r="R19" i="1" s="1"/>
  <c r="T19" i="1" s="1"/>
  <c r="F20" i="1"/>
  <c r="H20" i="1" s="1"/>
  <c r="J20" i="1" s="1"/>
  <c r="L20" i="1" s="1"/>
  <c r="N20" i="1" s="1"/>
  <c r="P20" i="1" s="1"/>
  <c r="R20" i="1" s="1"/>
  <c r="T20" i="1" s="1"/>
  <c r="F22" i="1"/>
  <c r="H22" i="1" s="1"/>
  <c r="J22" i="1" s="1"/>
  <c r="L22" i="1" s="1"/>
  <c r="N22" i="1" s="1"/>
  <c r="P22" i="1" s="1"/>
  <c r="R22" i="1" s="1"/>
  <c r="T22" i="1" s="1"/>
  <c r="F23" i="1"/>
  <c r="H23" i="1" s="1"/>
  <c r="J23" i="1" s="1"/>
  <c r="L23" i="1" s="1"/>
  <c r="N23" i="1" s="1"/>
  <c r="P23" i="1" s="1"/>
  <c r="R23" i="1" s="1"/>
  <c r="T23" i="1" s="1"/>
  <c r="F24" i="1"/>
  <c r="H24" i="1" s="1"/>
  <c r="J24" i="1" s="1"/>
  <c r="L24" i="1" s="1"/>
  <c r="N24" i="1" s="1"/>
  <c r="P24" i="1" s="1"/>
  <c r="R24" i="1" s="1"/>
  <c r="T24" i="1" s="1"/>
  <c r="F25" i="1"/>
  <c r="H25" i="1" s="1"/>
  <c r="J25" i="1" s="1"/>
  <c r="L25" i="1" s="1"/>
  <c r="N25" i="1" s="1"/>
  <c r="P25" i="1" s="1"/>
  <c r="R25" i="1" s="1"/>
  <c r="T25" i="1" s="1"/>
  <c r="F26" i="1"/>
  <c r="H26" i="1" s="1"/>
  <c r="J26" i="1" s="1"/>
  <c r="L26" i="1" s="1"/>
  <c r="N26" i="1" s="1"/>
  <c r="P26" i="1" s="1"/>
  <c r="R26" i="1" s="1"/>
  <c r="T26" i="1" s="1"/>
  <c r="F29" i="1"/>
  <c r="H29" i="1" s="1"/>
  <c r="J29" i="1" s="1"/>
  <c r="L29" i="1" s="1"/>
  <c r="N29" i="1" s="1"/>
  <c r="P29" i="1" s="1"/>
  <c r="R29" i="1" s="1"/>
  <c r="T29" i="1" s="1"/>
  <c r="F30" i="1"/>
  <c r="H30" i="1" s="1"/>
  <c r="J30" i="1" s="1"/>
  <c r="J32" i="1" l="1"/>
  <c r="J39" i="1"/>
  <c r="J35" i="1"/>
  <c r="J31" i="1"/>
  <c r="J34" i="1"/>
  <c r="J40" i="1"/>
  <c r="J36" i="1"/>
  <c r="J38" i="1"/>
  <c r="J37" i="1"/>
  <c r="J33" i="1"/>
  <c r="J27" i="1"/>
  <c r="L30" i="1"/>
  <c r="N30" i="1" s="1"/>
  <c r="P30" i="1" s="1"/>
  <c r="R30" i="1" s="1"/>
  <c r="T30" i="1" s="1"/>
  <c r="H15" i="1"/>
  <c r="J15" i="1" s="1"/>
  <c r="L15" i="1" s="1"/>
  <c r="N15" i="1" s="1"/>
  <c r="P15" i="1" s="1"/>
  <c r="R15" i="1" s="1"/>
  <c r="T15" i="1" s="1"/>
  <c r="H16" i="1"/>
  <c r="J16" i="1" s="1"/>
  <c r="L16" i="1" s="1"/>
  <c r="N16" i="1" s="1"/>
  <c r="P16" i="1" s="1"/>
  <c r="R16" i="1" s="1"/>
  <c r="T16" i="1" s="1"/>
  <c r="L31" i="1" l="1"/>
  <c r="L36" i="1"/>
  <c r="L33" i="1"/>
  <c r="L34" i="1"/>
  <c r="L38" i="1"/>
  <c r="L35" i="1"/>
  <c r="L40" i="1"/>
  <c r="L39" i="1"/>
  <c r="L37" i="1"/>
  <c r="L32" i="1"/>
  <c r="L27" i="1"/>
  <c r="J17" i="1"/>
  <c r="L17" i="1" s="1"/>
  <c r="N17" i="1" s="1"/>
  <c r="P17" i="1" s="1"/>
  <c r="R17" i="1" s="1"/>
  <c r="T17" i="1" s="1"/>
  <c r="N32" i="1" l="1"/>
  <c r="N35" i="1"/>
  <c r="N36" i="1"/>
  <c r="N39" i="1"/>
  <c r="N40" i="1"/>
  <c r="N34" i="1"/>
  <c r="N33" i="1"/>
  <c r="N37" i="1"/>
  <c r="N38" i="1"/>
  <c r="N31" i="1"/>
  <c r="N27" i="1"/>
  <c r="P39" i="1" l="1"/>
  <c r="P33" i="1"/>
  <c r="P37" i="1"/>
  <c r="P36" i="1"/>
  <c r="P34" i="1"/>
  <c r="P35" i="1"/>
  <c r="P31" i="1"/>
  <c r="P40" i="1"/>
  <c r="P38" i="1"/>
  <c r="P32" i="1"/>
  <c r="P27" i="1"/>
  <c r="R36" i="1" l="1"/>
  <c r="R37" i="1"/>
  <c r="R32" i="1"/>
  <c r="R35" i="1"/>
  <c r="R33" i="1"/>
  <c r="R40" i="1"/>
  <c r="R31" i="1"/>
  <c r="R38" i="1"/>
  <c r="R34" i="1"/>
  <c r="R39" i="1"/>
  <c r="R27" i="1"/>
  <c r="T38" i="1" l="1"/>
  <c r="T35" i="1"/>
  <c r="T31" i="1"/>
  <c r="T39" i="1"/>
  <c r="T40" i="1"/>
  <c r="T34" i="1"/>
  <c r="T33" i="1"/>
  <c r="T36" i="1"/>
  <c r="T32" i="1"/>
  <c r="T37" i="1"/>
  <c r="T27" i="1"/>
  <c r="C40" i="1" l="1"/>
  <c r="C36" i="1"/>
  <c r="C34" i="1"/>
  <c r="C33" i="1"/>
  <c r="C30" i="1"/>
  <c r="C24" i="1"/>
  <c r="C18" i="1"/>
  <c r="C17" i="1"/>
  <c r="C28" i="1" l="1"/>
  <c r="C32" i="1"/>
  <c r="C39" i="1"/>
  <c r="C38" i="1"/>
  <c r="C37" i="1"/>
  <c r="C35" i="1"/>
  <c r="C31" i="1"/>
  <c r="C27" i="1"/>
  <c r="C25" i="1"/>
  <c r="C23" i="1"/>
  <c r="C22" i="1"/>
  <c r="C21" i="1"/>
  <c r="C20" i="1"/>
  <c r="C19" i="1"/>
  <c r="C16" i="1"/>
  <c r="C26" i="1" l="1"/>
  <c r="C42" i="1" s="1"/>
  <c r="D16" i="1" s="1"/>
  <c r="AH16" i="1" l="1"/>
  <c r="AS16" i="1"/>
  <c r="AI16" i="1"/>
  <c r="AF16" i="1"/>
  <c r="AA16" i="1"/>
  <c r="AP16" i="1"/>
  <c r="AD16" i="1"/>
  <c r="AM16" i="1"/>
  <c r="AK16" i="1"/>
  <c r="AQ16" i="1"/>
  <c r="AO16" i="1"/>
  <c r="AL40" i="1"/>
  <c r="AL32" i="1"/>
  <c r="AN33" i="1"/>
  <c r="AE31" i="1"/>
  <c r="AM40" i="1"/>
  <c r="AT35" i="1"/>
  <c r="AA39" i="1"/>
  <c r="AC37" i="1"/>
  <c r="AI37" i="1"/>
  <c r="AQ35" i="1"/>
  <c r="AB36" i="1"/>
  <c r="AR33" i="1"/>
  <c r="AR38" i="1"/>
  <c r="AC36" i="1"/>
  <c r="AA37" i="1"/>
  <c r="D39" i="1"/>
  <c r="AK40" i="1"/>
  <c r="AA38" i="1"/>
  <c r="AS40" i="1"/>
  <c r="AG37" i="1"/>
  <c r="AD34" i="1"/>
  <c r="AD38" i="1"/>
  <c r="AF32" i="1"/>
  <c r="AH31" i="1"/>
  <c r="AJ40" i="1"/>
  <c r="AN32" i="1"/>
  <c r="AL36" i="1"/>
  <c r="AO27" i="1"/>
  <c r="AF27" i="1"/>
  <c r="AT18" i="1"/>
  <c r="D22" i="1"/>
  <c r="AK17" i="1"/>
  <c r="AK20" i="1"/>
  <c r="AD30" i="1"/>
  <c r="AQ23" i="1"/>
  <c r="AF15" i="1"/>
  <c r="AO30" i="1"/>
  <c r="AE15" i="1"/>
  <c r="AP20" i="1"/>
  <c r="D18" i="1"/>
  <c r="AT24" i="1"/>
  <c r="AC20" i="1"/>
  <c r="AD15" i="1"/>
  <c r="AC24" i="1"/>
  <c r="AP24" i="1"/>
  <c r="AI28" i="1"/>
  <c r="AB26" i="1"/>
  <c r="AE25" i="1"/>
  <c r="AJ28" i="1"/>
  <c r="AD28" i="1"/>
  <c r="AO19" i="1"/>
  <c r="AQ22" i="1"/>
  <c r="AB22" i="1"/>
  <c r="AC28" i="1"/>
  <c r="AT15" i="1"/>
  <c r="AK21" i="1"/>
  <c r="AN22" i="1"/>
  <c r="AN15" i="1"/>
  <c r="AT30" i="1"/>
  <c r="AP21" i="1"/>
  <c r="AR17" i="1"/>
  <c r="D24" i="1"/>
  <c r="AG26" i="1"/>
  <c r="AB29" i="1"/>
  <c r="AR29" i="1"/>
  <c r="AQ29" i="1"/>
  <c r="AC19" i="1"/>
  <c r="AA20" i="1"/>
  <c r="AL20" i="1"/>
  <c r="AO29" i="1"/>
  <c r="AN38" i="1"/>
  <c r="AM37" i="1"/>
  <c r="AE40" i="1"/>
  <c r="AT40" i="1"/>
  <c r="AO34" i="1"/>
  <c r="AS39" i="1"/>
  <c r="AO37" i="1"/>
  <c r="AO31" i="1"/>
  <c r="AG39" i="1"/>
  <c r="AR37" i="1"/>
  <c r="AS34" i="1"/>
  <c r="AT33" i="1"/>
  <c r="AQ39" i="1"/>
  <c r="AI32" i="1"/>
  <c r="AT32" i="1"/>
  <c r="AQ40" i="1"/>
  <c r="AT36" i="1"/>
  <c r="D34" i="1"/>
  <c r="AD37" i="1"/>
  <c r="AF33" i="1"/>
  <c r="AF35" i="1"/>
  <c r="AH36" i="1"/>
  <c r="AJ33" i="1"/>
  <c r="AL31" i="1"/>
  <c r="AC27" i="1"/>
  <c r="AE27" i="1"/>
  <c r="AH27" i="1"/>
  <c r="AA22" i="1"/>
  <c r="AJ21" i="1"/>
  <c r="AM23" i="1"/>
  <c r="AS26" i="1"/>
  <c r="AA25" i="1"/>
  <c r="AM15" i="1"/>
  <c r="AE19" i="1"/>
  <c r="AT20" i="1"/>
  <c r="AG25" i="1"/>
  <c r="AO28" i="1"/>
  <c r="AA18" i="1"/>
  <c r="AR24" i="1"/>
  <c r="AB17" i="1"/>
  <c r="AJ22" i="1"/>
  <c r="AN19" i="1"/>
  <c r="AS20" i="1"/>
  <c r="AG23" i="1"/>
  <c r="AK25" i="1"/>
  <c r="AR26" i="1"/>
  <c r="AB24" i="1"/>
  <c r="AM28" i="1"/>
  <c r="AD25" i="1"/>
  <c r="AL23" i="1"/>
  <c r="AA19" i="1"/>
  <c r="AI23" i="1"/>
  <c r="AC30" i="1"/>
  <c r="AF22" i="1"/>
  <c r="AQ20" i="1"/>
  <c r="AF24" i="1"/>
  <c r="AI18" i="1"/>
  <c r="AA15" i="1"/>
  <c r="AI29" i="1"/>
  <c r="AN39" i="1"/>
  <c r="AN36" i="1"/>
  <c r="AE35" i="1"/>
  <c r="AM39" i="1"/>
  <c r="AB34" i="1"/>
  <c r="AC31" i="1"/>
  <c r="AT37" i="1"/>
  <c r="AR34" i="1"/>
  <c r="AS35" i="1"/>
  <c r="D36" i="1"/>
  <c r="AK31" i="1"/>
  <c r="AC40" i="1"/>
  <c r="AT39" i="1"/>
  <c r="AO36" i="1"/>
  <c r="AA35" i="1"/>
  <c r="AB37" i="1"/>
  <c r="AR31" i="1"/>
  <c r="AG36" i="1"/>
  <c r="AI33" i="1"/>
  <c r="AD39" i="1"/>
  <c r="AF34" i="1"/>
  <c r="AF40" i="1"/>
  <c r="AH33" i="1"/>
  <c r="AJ35" i="1"/>
  <c r="AK27" i="1"/>
  <c r="AM27" i="1"/>
  <c r="AJ27" i="1"/>
  <c r="AA23" i="1"/>
  <c r="AI17" i="1"/>
  <c r="D28" i="1"/>
  <c r="AE18" i="1"/>
  <c r="AD17" i="1"/>
  <c r="AQ19" i="1"/>
  <c r="AL30" i="1"/>
  <c r="AK23" i="1"/>
  <c r="AL19" i="1"/>
  <c r="AS15" i="1"/>
  <c r="AH21" i="1"/>
  <c r="AC23" i="1"/>
  <c r="AM18" i="1"/>
  <c r="AP28" i="1"/>
  <c r="AM19" i="1"/>
  <c r="AJ18" i="1"/>
  <c r="AT26" i="1"/>
  <c r="AH19" i="1"/>
  <c r="AT25" i="1"/>
  <c r="AO24" i="1"/>
  <c r="AC18" i="1"/>
  <c r="AN28" i="1"/>
  <c r="AG24" i="1"/>
  <c r="AS30" i="1"/>
  <c r="AH18" i="1"/>
  <c r="AR23" i="1"/>
  <c r="AG17" i="1"/>
  <c r="AS19" i="1"/>
  <c r="AH17" i="1"/>
  <c r="AO21" i="1"/>
  <c r="AP19" i="1"/>
  <c r="AO22" i="1"/>
  <c r="AK29" i="1"/>
  <c r="D29" i="1"/>
  <c r="AH20" i="1"/>
  <c r="AF28" i="1"/>
  <c r="AK19" i="1"/>
  <c r="AF21" i="1"/>
  <c r="AP15" i="1"/>
  <c r="AH30" i="1"/>
  <c r="AT29" i="1"/>
  <c r="AF25" i="1"/>
  <c r="AD20" i="1"/>
  <c r="AG22" i="1"/>
  <c r="AF29" i="1"/>
  <c r="AR20" i="1"/>
  <c r="AQ15" i="1"/>
  <c r="AN35" i="1"/>
  <c r="AE37" i="1"/>
  <c r="AE33" i="1"/>
  <c r="AE39" i="1"/>
  <c r="AG38" i="1"/>
  <c r="AS33" i="1"/>
  <c r="AB31" i="1"/>
  <c r="AC32" i="1"/>
  <c r="AG33" i="1"/>
  <c r="AI31" i="1"/>
  <c r="AC34" i="1"/>
  <c r="AB32" i="1"/>
  <c r="AB38" i="1"/>
  <c r="AK34" i="1"/>
  <c r="AQ37" i="1"/>
  <c r="AG35" i="1"/>
  <c r="AR35" i="1"/>
  <c r="AA33" i="1"/>
  <c r="AQ38" i="1"/>
  <c r="AD40" i="1"/>
  <c r="AF39" i="1"/>
  <c r="AH40" i="1"/>
  <c r="AH39" i="1"/>
  <c r="AJ32" i="1"/>
  <c r="AN37" i="1"/>
  <c r="AQ27" i="1"/>
  <c r="D27" i="1"/>
  <c r="AL27" i="1"/>
  <c r="AP26" i="1"/>
  <c r="AM20" i="1"/>
  <c r="AS25" i="1"/>
  <c r="AF18" i="1"/>
  <c r="D20" i="1"/>
  <c r="AC25" i="1"/>
  <c r="AF23" i="1"/>
  <c r="AI15" i="1"/>
  <c r="D23" i="1"/>
  <c r="D15" i="1"/>
  <c r="AL26" i="1"/>
  <c r="AJ19" i="1"/>
  <c r="AN24" i="1"/>
  <c r="AI19" i="1"/>
  <c r="AR25" i="1"/>
  <c r="AK24" i="1"/>
  <c r="AJ24" i="1"/>
  <c r="AF26" i="1"/>
  <c r="AR22" i="1"/>
  <c r="AE28" i="1"/>
  <c r="AD24" i="1"/>
  <c r="AH22" i="1"/>
  <c r="D19" i="1"/>
  <c r="AJ23" i="1"/>
  <c r="AB20" i="1"/>
  <c r="D25" i="1"/>
  <c r="AB25" i="1"/>
  <c r="AI30" i="1"/>
  <c r="AM30" i="1"/>
  <c r="AP30" i="1"/>
  <c r="AE29" i="1"/>
  <c r="D21" i="1"/>
  <c r="AC26" i="1"/>
  <c r="AK22" i="1"/>
  <c r="AN29" i="1"/>
  <c r="AI25" i="1"/>
  <c r="AC29" i="1"/>
  <c r="AL38" i="1"/>
  <c r="AN40" i="1"/>
  <c r="AM35" i="1"/>
  <c r="AO39" i="1"/>
  <c r="AM38" i="1"/>
  <c r="D35" i="1"/>
  <c r="AK36" i="1"/>
  <c r="AO40" i="1"/>
  <c r="AK37" i="1"/>
  <c r="AR40" i="1"/>
  <c r="AA34" i="1"/>
  <c r="AS36" i="1"/>
  <c r="AO33" i="1"/>
  <c r="AG40" i="1"/>
  <c r="AB33" i="1"/>
  <c r="AI40" i="1"/>
  <c r="D32" i="1"/>
  <c r="AR39" i="1"/>
  <c r="AI38" i="1"/>
  <c r="AR32" i="1"/>
  <c r="AD35" i="1"/>
  <c r="AF31" i="1"/>
  <c r="AH32" i="1"/>
  <c r="AH37" i="1"/>
  <c r="AJ37" i="1"/>
  <c r="AL39" i="1"/>
  <c r="AI27" i="1"/>
  <c r="AG27" i="1"/>
  <c r="D26" i="1"/>
  <c r="AL24" i="1"/>
  <c r="AF20" i="1"/>
  <c r="AL22" i="1"/>
  <c r="AT28" i="1"/>
  <c r="AQ30" i="1"/>
  <c r="AH25" i="1"/>
  <c r="AO18" i="1"/>
  <c r="AJ25" i="1"/>
  <c r="AQ28" i="1"/>
  <c r="AS21" i="1"/>
  <c r="AH15" i="1"/>
  <c r="AB18" i="1"/>
  <c r="AN20" i="1"/>
  <c r="AL17" i="1"/>
  <c r="AD26" i="1"/>
  <c r="AM24" i="1"/>
  <c r="AR21" i="1"/>
  <c r="AN30" i="1"/>
  <c r="AE22" i="1"/>
  <c r="AE23" i="1"/>
  <c r="AQ18" i="1"/>
  <c r="AQ17" i="1"/>
  <c r="AQ26" i="1"/>
  <c r="AL25" i="1"/>
  <c r="AB28" i="1"/>
  <c r="AB23" i="1"/>
  <c r="AK15" i="1"/>
  <c r="AC21" i="1"/>
  <c r="AT19" i="1"/>
  <c r="AB15" i="1"/>
  <c r="AM21" i="1"/>
  <c r="AL29" i="1"/>
  <c r="AL35" i="1"/>
  <c r="AE34" i="1"/>
  <c r="AE36" i="1"/>
  <c r="AE38" i="1"/>
  <c r="AA31" i="1"/>
  <c r="AC39" i="1"/>
  <c r="D38" i="1"/>
  <c r="AT34" i="1"/>
  <c r="AS38" i="1"/>
  <c r="AQ36" i="1"/>
  <c r="AK39" i="1"/>
  <c r="AA36" i="1"/>
  <c r="D37" i="1"/>
  <c r="AB35" i="1"/>
  <c r="AK32" i="1"/>
  <c r="D40" i="1"/>
  <c r="AS32" i="1"/>
  <c r="AC33" i="1"/>
  <c r="AK33" i="1"/>
  <c r="AD36" i="1"/>
  <c r="AF38" i="1"/>
  <c r="AH38" i="1"/>
  <c r="AJ39" i="1"/>
  <c r="AJ31" i="1"/>
  <c r="AL37" i="1"/>
  <c r="AA27" i="1"/>
  <c r="AB27" i="1"/>
  <c r="AN27" i="1"/>
  <c r="AC22" i="1"/>
  <c r="AR15" i="1"/>
  <c r="AE21" i="1"/>
  <c r="AL21" i="1"/>
  <c r="AO25" i="1"/>
  <c r="AL18" i="1"/>
  <c r="AI26" i="1"/>
  <c r="AM22" i="1"/>
  <c r="AN17" i="1"/>
  <c r="AE26" i="1"/>
  <c r="AG19" i="1"/>
  <c r="AG20" i="1"/>
  <c r="AH23" i="1"/>
  <c r="AF30" i="1"/>
  <c r="AE20" i="1"/>
  <c r="AR30" i="1"/>
  <c r="AG21" i="1"/>
  <c r="AN26" i="1"/>
  <c r="AR28" i="1"/>
  <c r="AN21" i="1"/>
  <c r="AK30" i="1"/>
  <c r="AD19" i="1"/>
  <c r="AH28" i="1"/>
  <c r="AA24" i="1"/>
  <c r="AE30" i="1"/>
  <c r="AR19" i="1"/>
  <c r="AN34" i="1"/>
  <c r="AE32" i="1"/>
  <c r="AM32" i="1"/>
  <c r="AM36" i="1"/>
  <c r="AQ33" i="1"/>
  <c r="AO38" i="1"/>
  <c r="AA32" i="1"/>
  <c r="D33" i="1"/>
  <c r="AB39" i="1"/>
  <c r="AI39" i="1"/>
  <c r="AB40" i="1"/>
  <c r="AO32" i="1"/>
  <c r="AQ31" i="1"/>
  <c r="AG32" i="1"/>
  <c r="AC35" i="1"/>
  <c r="AQ32" i="1"/>
  <c r="AK35" i="1"/>
  <c r="AK38" i="1"/>
  <c r="AG34" i="1"/>
  <c r="AD33" i="1"/>
  <c r="AF37" i="1"/>
  <c r="AH35" i="1"/>
  <c r="AJ34" i="1"/>
  <c r="AJ36" i="1"/>
  <c r="AL34" i="1"/>
  <c r="AS27" i="1"/>
  <c r="AR27" i="1"/>
  <c r="AG29" i="1"/>
  <c r="AJ20" i="1"/>
  <c r="AP22" i="1"/>
  <c r="AS17" i="1"/>
  <c r="AA30" i="1"/>
  <c r="AF19" i="1"/>
  <c r="AI20" i="1"/>
  <c r="AI22" i="1"/>
  <c r="AP25" i="1"/>
  <c r="AJ26" i="1"/>
  <c r="AO20" i="1"/>
  <c r="D17" i="1"/>
  <c r="AS18" i="1"/>
  <c r="AA26" i="1"/>
  <c r="AT22" i="1"/>
  <c r="AB30" i="1"/>
  <c r="AO15" i="1"/>
  <c r="AG30" i="1"/>
  <c r="AD18" i="1"/>
  <c r="D30" i="1"/>
  <c r="AP23" i="1"/>
  <c r="AC17" i="1"/>
  <c r="AH24" i="1"/>
  <c r="AS24" i="1"/>
  <c r="AS23" i="1"/>
  <c r="AD22" i="1"/>
  <c r="AJ15" i="1"/>
  <c r="AS22" i="1"/>
  <c r="AB21" i="1"/>
  <c r="AD23" i="1"/>
  <c r="AL28" i="1"/>
  <c r="AT23" i="1"/>
  <c r="AA21" i="1"/>
  <c r="AQ25" i="1"/>
  <c r="AS28" i="1"/>
  <c r="AN23" i="1"/>
  <c r="AT21" i="1"/>
  <c r="AM29" i="1"/>
  <c r="AD29" i="1"/>
  <c r="AP29" i="1"/>
  <c r="AN31" i="1"/>
  <c r="AM31" i="1"/>
  <c r="AM33" i="1"/>
  <c r="AM34" i="1"/>
  <c r="AI36" i="1"/>
  <c r="AS31" i="1"/>
  <c r="AQ34" i="1"/>
  <c r="AG31" i="1"/>
  <c r="AT31" i="1"/>
  <c r="AO35" i="1"/>
  <c r="AA40" i="1"/>
  <c r="AS37" i="1"/>
  <c r="AD32" i="1"/>
  <c r="AD31" i="1"/>
  <c r="AF36" i="1"/>
  <c r="AH34" i="1"/>
  <c r="AR36" i="1"/>
  <c r="AP18" i="1"/>
  <c r="AC15" i="1"/>
  <c r="AI34" i="1"/>
  <c r="AL33" i="1"/>
  <c r="D31" i="1"/>
  <c r="AT27" i="1"/>
  <c r="AQ21" i="1"/>
  <c r="AI21" i="1"/>
  <c r="AH26" i="1"/>
  <c r="AM17" i="1"/>
  <c r="AJ29" i="1"/>
  <c r="AI35" i="1"/>
  <c r="AD27" i="1"/>
  <c r="AJ17" i="1"/>
  <c r="AQ24" i="1"/>
  <c r="AG28" i="1"/>
  <c r="AI24" i="1"/>
  <c r="AA29" i="1"/>
  <c r="AM25" i="1"/>
  <c r="AO17" i="1"/>
  <c r="AT17" i="1"/>
  <c r="AH29" i="1"/>
  <c r="AE24" i="1"/>
  <c r="AF17" i="1"/>
  <c r="AB19" i="1"/>
  <c r="AO23" i="1"/>
  <c r="AC38" i="1"/>
  <c r="AA28" i="1"/>
  <c r="AJ30" i="1"/>
  <c r="AT38" i="1"/>
  <c r="AS29" i="1"/>
  <c r="AG15" i="1"/>
  <c r="AR18" i="1"/>
  <c r="AG18" i="1"/>
  <c r="AK28" i="1"/>
  <c r="AO26" i="1"/>
  <c r="AK18" i="1"/>
  <c r="AJ38" i="1"/>
  <c r="AL15" i="1"/>
  <c r="AD21" i="1"/>
  <c r="AM26" i="1"/>
  <c r="AK26" i="1"/>
  <c r="AA17" i="1"/>
  <c r="AE17" i="1"/>
  <c r="AN25" i="1"/>
  <c r="AP17" i="1"/>
  <c r="AN18" i="1"/>
  <c r="AP32" i="1"/>
  <c r="AP36" i="1"/>
  <c r="AP33" i="1"/>
  <c r="AP39" i="1"/>
  <c r="AP31" i="1"/>
  <c r="AP38" i="1"/>
  <c r="AP35" i="1"/>
  <c r="AP34" i="1"/>
  <c r="AP27" i="1"/>
  <c r="AP40" i="1"/>
  <c r="AP37" i="1"/>
  <c r="AG16" i="1"/>
  <c r="AC16" i="1"/>
  <c r="AL16" i="1"/>
  <c r="AB16" i="1"/>
  <c r="AR16" i="1"/>
  <c r="AT16" i="1"/>
  <c r="AJ16" i="1"/>
  <c r="AN16" i="1"/>
  <c r="AE16" i="1"/>
  <c r="AC42" i="1" l="1"/>
  <c r="AC43" i="1" s="1"/>
  <c r="G42" i="1" s="1"/>
  <c r="G43" i="1" s="1"/>
  <c r="AJ42" i="1"/>
  <c r="AJ43" i="1" s="1"/>
  <c r="AQ42" i="1"/>
  <c r="AQ43" i="1" s="1"/>
  <c r="U42" i="1" s="1"/>
  <c r="U43" i="1" s="1"/>
  <c r="AK42" i="1"/>
  <c r="AK43" i="1" s="1"/>
  <c r="O42" i="1" s="1"/>
  <c r="O43" i="1" s="1"/>
  <c r="AH42" i="1"/>
  <c r="AH43" i="1" s="1"/>
  <c r="AF42" i="1"/>
  <c r="AF43" i="1" s="1"/>
  <c r="AN42" i="1"/>
  <c r="AN43" i="1" s="1"/>
  <c r="AG42" i="1"/>
  <c r="AG43" i="1" s="1"/>
  <c r="K42" i="1" s="1"/>
  <c r="K43" i="1" s="1"/>
  <c r="AO42" i="1"/>
  <c r="AO43" i="1" s="1"/>
  <c r="S42" i="1" s="1"/>
  <c r="S43" i="1" s="1"/>
  <c r="D42" i="1"/>
  <c r="AL42" i="1"/>
  <c r="AL43" i="1" s="1"/>
  <c r="AA42" i="1"/>
  <c r="AA43" i="1" s="1"/>
  <c r="E42" i="1" s="1"/>
  <c r="E43" i="1" s="1"/>
  <c r="AP42" i="1"/>
  <c r="AP43" i="1" s="1"/>
  <c r="AD42" i="1"/>
  <c r="AD43" i="1" s="1"/>
  <c r="AR42" i="1"/>
  <c r="AR43" i="1" s="1"/>
  <c r="AB42" i="1"/>
  <c r="AB43" i="1" s="1"/>
  <c r="E44" i="1" s="1"/>
  <c r="AI42" i="1"/>
  <c r="AI43" i="1" s="1"/>
  <c r="M42" i="1" s="1"/>
  <c r="M43" i="1" s="1"/>
  <c r="AM42" i="1"/>
  <c r="AM43" i="1" s="1"/>
  <c r="Q42" i="1" s="1"/>
  <c r="Q43" i="1" s="1"/>
  <c r="AT42" i="1"/>
  <c r="AT43" i="1" s="1"/>
  <c r="AS42" i="1"/>
  <c r="AS43" i="1" s="1"/>
  <c r="W42" i="1" s="1"/>
  <c r="W43" i="1" s="1"/>
  <c r="AE42" i="1"/>
  <c r="AE43" i="1" s="1"/>
  <c r="I42" i="1" s="1"/>
  <c r="I43" i="1" s="1"/>
  <c r="E45" i="1" l="1"/>
  <c r="G44" i="1"/>
  <c r="I44" i="1" l="1"/>
  <c r="G45" i="1"/>
  <c r="I45" i="1" l="1"/>
  <c r="K44" i="1"/>
  <c r="K45" i="1" l="1"/>
  <c r="M44" i="1"/>
  <c r="M45" i="1" l="1"/>
  <c r="O44" i="1"/>
  <c r="Q44" i="1" l="1"/>
  <c r="O45" i="1"/>
  <c r="S44" i="1" l="1"/>
  <c r="Q45" i="1"/>
  <c r="U44" i="1" l="1"/>
  <c r="S45" i="1"/>
  <c r="U45" i="1" l="1"/>
  <c r="W44" i="1"/>
  <c r="W45" i="1" s="1"/>
</calcChain>
</file>

<file path=xl/sharedStrings.xml><?xml version="1.0" encoding="utf-8"?>
<sst xmlns="http://schemas.openxmlformats.org/spreadsheetml/2006/main" count="83" uniqueCount="47">
  <si>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</si>
  <si>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</si>
  <si>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</si>
  <si>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</si>
  <si>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</si>
  <si>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</si>
  <si>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</si>
  <si>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</si>
  <si>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</si>
  <si>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</si>
  <si>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</si>
  <si>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</si>
  <si>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</si>
  <si>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</si>
  <si>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</si>
  <si>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</si>
  <si>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</si>
  <si>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</si>
  <si>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</si>
  <si>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</si>
  <si>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</si>
  <si>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</si>
  <si>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</si>
  <si>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</si>
  <si>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</si>
  <si>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</si>
  <si>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</si>
  <si>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</si>
  <si>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</si>
  <si>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</si>
  <si>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</si>
  <si>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</si>
  <si>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</si>
  <si>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</si>
  <si>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</si>
  <si>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</si>
  <si>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 xml:space="preserve">OBRA: </t>
  </si>
  <si>
    <t>________________________________________</t>
  </si>
  <si>
    <t>AMERIOS (Associação dos Municípios do Entre Rios)</t>
  </si>
  <si>
    <t>ÁREA TOTAL:</t>
  </si>
  <si>
    <t>RICARDO DE MARCO</t>
  </si>
  <si>
    <t>Arquiteto e Urbanista – CAU/SC A 109.866-7</t>
  </si>
  <si>
    <t>AMPLIAÇÃO E ADEQUAÇÃO AS NORMAS DE ACESSIBILIDADE DO LAR DE IDOSOS SAGRADO CORAÇÃO</t>
  </si>
  <si>
    <t>RUA ALVINO ERNESTO KLUGE, Nº 255, CENTRO, TIGRINHOS / SC</t>
  </si>
  <si>
    <t>Existente: 645,25 m²; Ampliada: 60,05 m²; Total: 705,30 m²</t>
  </si>
  <si>
    <t>TIGRINHOS/SC</t>
  </si>
  <si>
    <t>Tigrinhos/SC, agosto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</si>
</sst>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0.00%;\-0.00;;@"/>
    <numFmt numFmtId="169" formatCode="0.00\ &quot;%&quot;;\-0.00;;@"/>
    <numFmt numFmtId="170" formatCode="&quot; R$&quot;\ 0.00;\-0.00;;@"/>
    <numFmt numFmtId="171" formatCode="&quot; R$&quot;\ ###,###.00;\-0.00;;@"/>
    <numFmt numFmtId="172" formatCode="0.00;[Red]0.00"/>
    <numFmt numFmtId="173" formatCode="0.00_ ;\-0.0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/>
    <xf numFmtId="0" fontId="0" fillId="0" borderId="16" xfId="0" applyBorder="1"/>
    <xf numFmtId="0" fontId="0" fillId="0" borderId="26" xfId="0" applyBorder="1"/>
    <xf numFmtId="0" fontId="0" fillId="0" borderId="29" xfId="0" applyBorder="1"/>
    <xf numFmtId="0" fontId="4" fillId="3" borderId="28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19" xfId="0" applyNumberFormat="1" applyFont="1" applyBorder="1" applyAlignment="1">
      <alignment horizontal="center" vertical="center"/>
    </xf>
    <xf numFmtId="167" fontId="4" fillId="0" borderId="2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7" fillId="0" borderId="0" xfId="0" applyFont="1"/>
    <xf numFmtId="0" fontId="2" fillId="0" borderId="0" xfId="0" applyFont="1"/>
    <xf numFmtId="0" fontId="5" fillId="3" borderId="13" xfId="0" applyFont="1" applyFill="1" applyBorder="1"/>
    <xf numFmtId="0" fontId="5" fillId="3" borderId="14" xfId="0" applyFont="1" applyFill="1" applyBorder="1"/>
    <xf numFmtId="0" fontId="1" fillId="0" borderId="0" xfId="0" applyFont="1"/>
    <xf numFmtId="44" fontId="9" fillId="0" borderId="22" xfId="0" applyNumberFormat="1" applyFont="1" applyBorder="1" applyAlignment="1">
      <alignment horizontal="center" vertical="center"/>
    </xf>
    <xf numFmtId="0" fontId="10" fillId="3" borderId="28" xfId="0" applyFont="1" applyFill="1" applyBorder="1" applyAlignment="1">
      <alignment horizontal="center"/>
    </xf>
    <xf numFmtId="0" fontId="10" fillId="3" borderId="27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168" fontId="10" fillId="0" borderId="18" xfId="0" applyNumberFormat="1" applyFont="1" applyBorder="1" applyAlignment="1">
      <alignment horizontal="center" vertical="center"/>
    </xf>
    <xf numFmtId="167" fontId="10" fillId="0" borderId="19" xfId="0" applyNumberFormat="1" applyFont="1" applyBorder="1" applyAlignment="1">
      <alignment horizontal="center" vertical="center"/>
    </xf>
    <xf numFmtId="167" fontId="10" fillId="0" borderId="20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164" fontId="11" fillId="2" borderId="34" xfId="0" applyNumberFormat="1" applyFont="1" applyFill="1" applyBorder="1" applyAlignment="1">
      <alignment horizontal="center" vertical="center"/>
    </xf>
    <xf numFmtId="10" fontId="11" fillId="2" borderId="3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1" applyFont="1"/>
    <xf numFmtId="0" fontId="14" fillId="0" borderId="0" xfId="1" applyFont="1"/>
    <xf numFmtId="0" fontId="15" fillId="0" borderId="0" xfId="1" applyFont="1"/>
    <xf numFmtId="0" fontId="17" fillId="0" borderId="0" xfId="0" applyFont="1"/>
    <xf numFmtId="0" fontId="15" fillId="0" borderId="0" xfId="0" applyFont="1" applyAlignment="1">
      <alignment vertical="center"/>
    </xf>
    <xf numFmtId="10" fontId="16" fillId="0" borderId="0" xfId="0" applyNumberFormat="1" applyFont="1"/>
    <xf numFmtId="172" fontId="15" fillId="0" borderId="0" xfId="0" applyNumberFormat="1" applyFont="1"/>
    <xf numFmtId="4" fontId="15" fillId="0" borderId="0" xfId="0" applyNumberFormat="1" applyFont="1"/>
    <xf numFmtId="0" fontId="16" fillId="0" borderId="0" xfId="0" applyFont="1" applyAlignment="1">
      <alignment vertical="center"/>
    </xf>
    <xf numFmtId="0" fontId="3" fillId="0" borderId="22" xfId="0" applyFont="1" applyBorder="1"/>
    <xf numFmtId="0" fontId="18" fillId="0" borderId="0" xfId="0" applyFont="1"/>
    <xf numFmtId="0" fontId="2" fillId="0" borderId="0" xfId="0" applyFont="1" applyAlignment="1">
      <alignment horizontal="left" vertic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44" fontId="10" fillId="3" borderId="37" xfId="0" applyNumberFormat="1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1" fontId="0" fillId="0" borderId="0" xfId="0" applyNumberFormat="1" applyAlignment="1">
      <alignment horizontal="center"/>
    </xf>
    <xf numFmtId="169" fontId="4" fillId="0" borderId="31" xfId="0" applyNumberFormat="1" applyFont="1" applyBorder="1" applyAlignment="1">
      <alignment horizontal="center" vertical="center"/>
    </xf>
    <xf numFmtId="169" fontId="5" fillId="0" borderId="32" xfId="0" applyNumberFormat="1" applyFont="1" applyBorder="1" applyAlignment="1">
      <alignment horizontal="center" vertical="center"/>
    </xf>
    <xf numFmtId="169" fontId="5" fillId="0" borderId="33" xfId="0" applyNumberFormat="1" applyFont="1" applyBorder="1" applyAlignment="1">
      <alignment horizontal="center" vertical="center"/>
    </xf>
    <xf numFmtId="170" fontId="5" fillId="0" borderId="31" xfId="0" applyNumberFormat="1" applyFont="1" applyBorder="1" applyAlignment="1">
      <alignment horizontal="center" vertical="center"/>
    </xf>
    <xf numFmtId="171" fontId="11" fillId="0" borderId="36" xfId="0" applyNumberFormat="1" applyFont="1" applyBorder="1" applyAlignment="1">
      <alignment horizontal="center" vertical="center"/>
    </xf>
    <xf numFmtId="171" fontId="11" fillId="0" borderId="4" xfId="0" applyNumberFormat="1" applyFont="1" applyBorder="1" applyAlignment="1">
      <alignment horizontal="center" vertical="center"/>
    </xf>
    <xf numFmtId="170" fontId="4" fillId="0" borderId="31" xfId="0" applyNumberFormat="1" applyFont="1" applyBorder="1" applyAlignment="1">
      <alignment horizontal="center" vertical="center"/>
    </xf>
    <xf numFmtId="169" fontId="11" fillId="0" borderId="32" xfId="0" applyNumberFormat="1" applyFont="1" applyBorder="1" applyAlignment="1">
      <alignment horizontal="center" vertical="center"/>
    </xf>
    <xf numFmtId="169" fontId="11" fillId="0" borderId="35" xfId="0" applyNumberFormat="1" applyFont="1" applyBorder="1" applyAlignment="1">
      <alignment horizontal="center" vertical="center"/>
    </xf>
    <xf numFmtId="170" fontId="5" fillId="0" borderId="33" xfId="0" applyNumberFormat="1" applyFont="1" applyBorder="1" applyAlignment="1">
      <alignment horizontal="center" vertical="center"/>
    </xf>
    <xf numFmtId="169" fontId="10" fillId="0" borderId="34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horizontal="center" vertical="center"/>
    </xf>
    <xf numFmtId="169" fontId="4" fillId="0" borderId="33" xfId="0" applyNumberFormat="1" applyFont="1" applyBorder="1" applyAlignment="1">
      <alignment horizontal="center" vertical="center"/>
    </xf>
    <xf numFmtId="169" fontId="5" fillId="0" borderId="18" xfId="0" applyNumberFormat="1" applyFont="1" applyBorder="1" applyAlignment="1">
      <alignment horizontal="center" vertical="center"/>
    </xf>
    <xf numFmtId="171" fontId="10" fillId="0" borderId="31" xfId="0" applyNumberFormat="1" applyFont="1" applyBorder="1" applyAlignment="1">
      <alignment horizontal="center" vertical="center"/>
    </xf>
    <xf numFmtId="171" fontId="10" fillId="0" borderId="20" xfId="0" applyNumberFormat="1" applyFont="1" applyBorder="1" applyAlignment="1">
      <alignment horizontal="center" vertical="center"/>
    </xf>
    <xf numFmtId="170" fontId="4" fillId="0" borderId="33" xfId="0" applyNumberFormat="1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169" fontId="11" fillId="0" borderId="33" xfId="0" applyNumberFormat="1" applyFont="1" applyBorder="1" applyAlignment="1">
      <alignment horizontal="center" vertical="center"/>
    </xf>
    <xf numFmtId="169" fontId="11" fillId="0" borderId="3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4" fontId="12" fillId="1" borderId="25" xfId="5" applyNumberFormat="1" applyFont="1" applyFill="1" applyBorder="1" applyAlignment="1" applyProtection="1">
      <alignment vertical="center"/>
      <protection hidden="1"/>
    </xf>
    <xf numFmtId="4" fontId="12" fillId="1" borderId="13" xfId="0" applyNumberFormat="1" applyFont="1" applyFill="1" applyBorder="1" applyAlignment="1" applyProtection="1">
      <alignment vertical="center"/>
      <protection hidden="1"/>
    </xf>
    <xf numFmtId="4" fontId="12" fillId="1" borderId="24" xfId="5" applyNumberFormat="1" applyFont="1" applyFill="1" applyBorder="1" applyAlignment="1" applyProtection="1">
      <alignment vertical="center"/>
      <protection hidden="1"/>
    </xf>
    <xf numFmtId="0" fontId="11" fillId="0" borderId="19" xfId="0" applyFont="1" applyBorder="1" applyAlignment="1">
      <alignment horizontal="left"/>
    </xf>
    <xf numFmtId="0" fontId="11" fillId="0" borderId="31" xfId="0" applyFont="1" applyBorder="1" applyAlignment="1">
      <alignment horizontal="left"/>
    </xf>
  </cellXfs>
  <cellStyles count="6">
    <cellStyle name="Moeda 2" xfId="2"/>
    <cellStyle name="Normal" xfId="0" builtinId="0"/>
    <cellStyle name="Normal 2" xfId="1"/>
    <cellStyle name="Normal_Plan1" xfId="5"/>
    <cellStyle name="Porcentagem 2" xfId="3"/>
    <cellStyle name="Vírgula 2" xfId="4"/>
  </cellStyles>
  <dxfs count="26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TETURA1/2022/IRACEMINHA/CRAS/PROJETO%20EXECUTIVO/10-PROJETO%20DO%20CRAS%20DE%20IRACEMINHA%20-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-AMPLIA&#199;&#195;O%20E%20ADEQUA&#199;&#195;O%20AS%20NORMAS%20DE%20ACESSIBILIDADE%20DO%20LAR%20DE%20IDOSOS%20SAGRADO%20CORA&#199;&#195;O-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9">
          <cell r="E9" t="str">
            <v>ORÇAMENTO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10">
          <cell r="B10" t="str">
            <v>1.1</v>
          </cell>
          <cell r="E10" t="str">
            <v xml:space="preserve">SERVIÇOS INICIAIS </v>
          </cell>
        </row>
        <row r="12">
          <cell r="J12">
            <v>915</v>
          </cell>
        </row>
        <row r="13">
          <cell r="B13" t="str">
            <v>1.2</v>
          </cell>
          <cell r="E13" t="str">
            <v>REMOÇÕES E RELOCAÇÕES:</v>
          </cell>
        </row>
        <row r="16">
          <cell r="J16">
            <v>31.56</v>
          </cell>
        </row>
        <row r="17">
          <cell r="B17" t="str">
            <v>1.3</v>
          </cell>
          <cell r="E17" t="str">
            <v>LOCAÇÃO DE OBRA</v>
          </cell>
        </row>
        <row r="20">
          <cell r="J20">
            <v>2677.94</v>
          </cell>
        </row>
        <row r="21">
          <cell r="B21" t="str">
            <v>1.4</v>
          </cell>
          <cell r="E21" t="str">
            <v xml:space="preserve">IMPERMEABILIZAÇÕES </v>
          </cell>
        </row>
        <row r="24">
          <cell r="J24">
            <v>2048.67</v>
          </cell>
        </row>
        <row r="25">
          <cell r="B25" t="str">
            <v>1.5</v>
          </cell>
          <cell r="E25" t="str">
            <v>PISOS EM GERAL</v>
          </cell>
        </row>
        <row r="31">
          <cell r="J31">
            <v>9977.75</v>
          </cell>
        </row>
        <row r="32">
          <cell r="B32" t="str">
            <v>1.6</v>
          </cell>
          <cell r="E32" t="str">
            <v xml:space="preserve">ALVENARIA / VERGAS E CONTRA VERGAS </v>
          </cell>
        </row>
        <row r="38">
          <cell r="J38">
            <v>24638.86</v>
          </cell>
        </row>
        <row r="39">
          <cell r="B39" t="str">
            <v>1.7</v>
          </cell>
          <cell r="E39" t="str">
            <v>TELHAMENTO / CAPTAÇÃO DAS ÁGUAS PLUVIAIS</v>
          </cell>
        </row>
        <row r="46">
          <cell r="J46">
            <v>15392.58</v>
          </cell>
        </row>
        <row r="47">
          <cell r="B47" t="str">
            <v>1.8</v>
          </cell>
          <cell r="E47" t="str">
            <v>REVESTIMENTO DAS PAREDES</v>
          </cell>
        </row>
        <row r="56">
          <cell r="J56">
            <v>23197.39</v>
          </cell>
        </row>
        <row r="57">
          <cell r="B57" t="str">
            <v>1.9</v>
          </cell>
          <cell r="E57" t="str">
            <v>FORRO</v>
          </cell>
        </row>
        <row r="65">
          <cell r="J65">
            <v>7910.78</v>
          </cell>
        </row>
        <row r="66">
          <cell r="B66" t="str">
            <v>1.10</v>
          </cell>
          <cell r="E66" t="str">
            <v>PEITORIL EM GRANITO</v>
          </cell>
        </row>
        <row r="69">
          <cell r="J69">
            <v>1173.31</v>
          </cell>
        </row>
        <row r="70">
          <cell r="B70" t="str">
            <v>1.11</v>
          </cell>
          <cell r="E70" t="str">
            <v xml:space="preserve">ESQUADRIAS </v>
          </cell>
        </row>
        <row r="76">
          <cell r="J76">
            <v>18285.16</v>
          </cell>
        </row>
        <row r="77">
          <cell r="B77" t="str">
            <v>1.12</v>
          </cell>
          <cell r="E77" t="str">
            <v>INSTALAÇÕES HIDROSSANITÁRIAS</v>
          </cell>
        </row>
        <row r="123">
          <cell r="J123">
            <v>41924.68</v>
          </cell>
        </row>
        <row r="124">
          <cell r="B124" t="str">
            <v>1.13</v>
          </cell>
          <cell r="E124" t="str">
            <v>PINTURA</v>
          </cell>
        </row>
        <row r="131">
          <cell r="J131">
            <v>1785.94</v>
          </cell>
        </row>
        <row r="132">
          <cell r="B132" t="str">
            <v>1.14</v>
          </cell>
          <cell r="E132" t="str">
            <v>ESTRUTURAL</v>
          </cell>
        </row>
        <row r="140">
          <cell r="J140">
            <v>29206.79</v>
          </cell>
        </row>
        <row r="141">
          <cell r="B141" t="str">
            <v>1.15</v>
          </cell>
          <cell r="E141" t="str">
            <v>INSTALAÇÕES ELÉTRICAS</v>
          </cell>
        </row>
        <row r="147">
          <cell r="J147">
            <v>50260.12</v>
          </cell>
        </row>
        <row r="148">
          <cell r="B148" t="str">
            <v>1.16</v>
          </cell>
          <cell r="E148" t="str">
            <v>LIMPEZA FINAL DA OBRA</v>
          </cell>
        </row>
        <row r="150">
          <cell r="J150">
            <v>98.28</v>
          </cell>
        </row>
        <row r="152">
          <cell r="B152" t="str">
            <v>2.1</v>
          </cell>
          <cell r="E152" t="str">
            <v>REMOÇÕES E RELOCAÇÕES:</v>
          </cell>
        </row>
        <row r="163">
          <cell r="J163">
            <v>2193.41</v>
          </cell>
        </row>
        <row r="164">
          <cell r="B164" t="str">
            <v>2.2</v>
          </cell>
          <cell r="E164" t="str">
            <v>PISOS EM GERAL</v>
          </cell>
        </row>
        <row r="181">
          <cell r="J181">
            <v>62682.69</v>
          </cell>
        </row>
        <row r="182">
          <cell r="B182" t="str">
            <v>2.3</v>
          </cell>
          <cell r="E182" t="str">
            <v xml:space="preserve">ALVENARIA / VERGAS E CONTRA VERGAS </v>
          </cell>
        </row>
        <row r="185">
          <cell r="J185">
            <v>276.26</v>
          </cell>
        </row>
        <row r="186">
          <cell r="B186" t="str">
            <v>2.4</v>
          </cell>
          <cell r="E186" t="str">
            <v>REVESTIMENTO DAS PAREDES</v>
          </cell>
        </row>
        <row r="190">
          <cell r="J190">
            <v>120.56</v>
          </cell>
        </row>
        <row r="191">
          <cell r="B191" t="str">
            <v>2.5</v>
          </cell>
          <cell r="E191" t="str">
            <v xml:space="preserve">ESQUADRIAS </v>
          </cell>
        </row>
        <row r="195">
          <cell r="J195">
            <v>5050.6400000000003</v>
          </cell>
        </row>
        <row r="196">
          <cell r="B196" t="str">
            <v>2.6</v>
          </cell>
          <cell r="E196" t="str">
            <v xml:space="preserve">CORRIMÃOS </v>
          </cell>
        </row>
        <row r="199">
          <cell r="J199">
            <v>10885.34</v>
          </cell>
        </row>
        <row r="200">
          <cell r="B200" t="str">
            <v>2.7</v>
          </cell>
          <cell r="E200" t="str">
            <v>INSTALAÇÕES HIDROSSANITÁRIAS</v>
          </cell>
        </row>
        <row r="205">
          <cell r="J205">
            <v>1505.18</v>
          </cell>
        </row>
        <row r="206">
          <cell r="B206" t="str">
            <v>2.8</v>
          </cell>
          <cell r="E206" t="str">
            <v>PINTURA</v>
          </cell>
        </row>
        <row r="211">
          <cell r="J211">
            <v>14710.52</v>
          </cell>
        </row>
        <row r="212">
          <cell r="B212" t="str">
            <v>2.9</v>
          </cell>
          <cell r="E212" t="str">
            <v>EXECUÇÃO DO PPCI</v>
          </cell>
        </row>
        <row r="215">
          <cell r="J215">
            <v>901.33</v>
          </cell>
        </row>
        <row r="216">
          <cell r="B216" t="str">
            <v>2.10</v>
          </cell>
          <cell r="E216" t="str">
            <v>LIMPEZA FINAL DA OBRA</v>
          </cell>
        </row>
        <row r="218">
          <cell r="J218">
            <v>98.28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5"/>
  <sheetViews>
    <sheetView tabSelected="1" topLeftCell="A25" zoomScale="85" zoomScaleNormal="85" zoomScalePageLayoutView="85" workbookViewId="0">
      <selection activeCell="B48" sqref="B48"/>
    </sheetView>
  </sheetViews>
  <sheetFormatPr defaultRowHeight="15" x14ac:dyDescent="0.25"/>
  <cols>
    <col min="1" max="1" width="13" customWidth="1"/>
    <col min="2" max="2" width="63.85546875" customWidth="1"/>
    <col min="3" max="3" width="14.42578125" customWidth="1"/>
    <col min="4" max="4" width="7.5703125" customWidth="1"/>
    <col min="5" max="5" width="6.7109375" customWidth="1"/>
    <col min="6" max="26" width="6.5703125" customWidth="1"/>
  </cols>
  <sheetData>
    <row r="1" spans="1:46" ht="18.75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21"/>
      <c r="V1" s="21"/>
      <c r="W1" s="21"/>
      <c r="X1" s="21"/>
      <c r="Y1" s="4"/>
      <c r="Z1" s="4"/>
    </row>
    <row r="2" spans="1:46" ht="5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1"/>
      <c r="V2" s="21"/>
      <c r="W2" s="21"/>
      <c r="X2" s="21"/>
      <c r="Y2" s="4"/>
      <c r="Z2" s="4"/>
    </row>
    <row r="3" spans="1:46" ht="15.75" x14ac:dyDescent="0.25">
      <c r="A3" s="24" t="s">
        <v>36</v>
      </c>
      <c r="B3" s="48" t="s">
        <v>42</v>
      </c>
    </row>
    <row r="4" spans="1:46" ht="5.25" customHeight="1" x14ac:dyDescent="0.25">
      <c r="A4" s="24"/>
    </row>
    <row r="5" spans="1:46" ht="15.75" x14ac:dyDescent="0.25">
      <c r="A5" s="24" t="s">
        <v>34</v>
      </c>
      <c r="B5" s="48" t="s">
        <v>43</v>
      </c>
    </row>
    <row r="6" spans="1:46" ht="4.5" customHeight="1" x14ac:dyDescent="0.25">
      <c r="A6" s="24"/>
    </row>
    <row r="7" spans="1:46" ht="15.75" x14ac:dyDescent="0.25">
      <c r="A7" s="24" t="s">
        <v>39</v>
      </c>
      <c r="B7" s="48" t="s">
        <v>44</v>
      </c>
    </row>
    <row r="8" spans="1:46" ht="4.5" customHeight="1" x14ac:dyDescent="0.25">
      <c r="A8" s="24"/>
    </row>
    <row r="9" spans="1:46" ht="15.75" x14ac:dyDescent="0.25">
      <c r="A9" s="24" t="s">
        <v>35</v>
      </c>
      <c r="B9" s="48" t="s">
        <v>45</v>
      </c>
    </row>
    <row r="10" spans="1:46" ht="3.75" customHeight="1" thickBot="1" x14ac:dyDescent="0.3"/>
    <row r="11" spans="1:46" ht="15.75" thickBot="1" x14ac:dyDescent="0.3">
      <c r="A11" s="77" t="s">
        <v>1</v>
      </c>
      <c r="B11" s="80" t="s">
        <v>2</v>
      </c>
      <c r="C11" s="77" t="s">
        <v>3</v>
      </c>
      <c r="D11" s="77" t="s">
        <v>4</v>
      </c>
      <c r="E11" s="87" t="s">
        <v>12</v>
      </c>
      <c r="F11" s="88"/>
      <c r="G11" s="88"/>
      <c r="H11" s="88"/>
      <c r="I11" s="88"/>
      <c r="J11" s="88"/>
      <c r="K11" s="88"/>
      <c r="L11" s="88"/>
      <c r="M11" s="88"/>
      <c r="N11" s="88"/>
      <c r="O11" s="50"/>
      <c r="P11" s="50"/>
      <c r="Q11" s="50"/>
      <c r="R11" s="50"/>
      <c r="S11" s="50"/>
      <c r="T11" s="51"/>
      <c r="U11" s="22"/>
      <c r="V11" s="22"/>
      <c r="W11" s="22"/>
      <c r="X11" s="23"/>
      <c r="Y11" s="2"/>
      <c r="Z11" s="3"/>
    </row>
    <row r="12" spans="1:46" ht="15.75" customHeight="1" thickBot="1" x14ac:dyDescent="0.3">
      <c r="A12" s="78"/>
      <c r="B12" s="81"/>
      <c r="C12" s="78"/>
      <c r="D12" s="78"/>
      <c r="E12" s="83" t="s">
        <v>5</v>
      </c>
      <c r="F12" s="84"/>
      <c r="G12" s="95" t="s">
        <v>6</v>
      </c>
      <c r="H12" s="96"/>
      <c r="I12" s="83" t="s">
        <v>7</v>
      </c>
      <c r="J12" s="84"/>
      <c r="K12" s="95" t="s">
        <v>8</v>
      </c>
      <c r="L12" s="84"/>
      <c r="M12" s="92" t="s">
        <v>9</v>
      </c>
      <c r="N12" s="93"/>
      <c r="O12" s="94" t="s">
        <v>10</v>
      </c>
      <c r="P12" s="93"/>
      <c r="Q12" s="83" t="s">
        <v>11</v>
      </c>
      <c r="R12" s="84"/>
      <c r="S12" s="83" t="s">
        <v>13</v>
      </c>
      <c r="T12" s="84"/>
      <c r="U12" s="85" t="s">
        <v>14</v>
      </c>
      <c r="V12" s="86"/>
      <c r="W12" s="85" t="s">
        <v>27</v>
      </c>
      <c r="X12" s="86"/>
      <c r="Y12" s="5"/>
      <c r="Z12" s="5"/>
      <c r="AA12" s="89" t="s">
        <v>16</v>
      </c>
      <c r="AB12" s="91"/>
      <c r="AC12" s="89" t="s">
        <v>17</v>
      </c>
      <c r="AD12" s="90"/>
      <c r="AE12" s="89" t="s">
        <v>18</v>
      </c>
      <c r="AF12" s="90"/>
      <c r="AG12" s="89" t="s">
        <v>19</v>
      </c>
      <c r="AH12" s="90"/>
      <c r="AI12" s="89" t="s">
        <v>20</v>
      </c>
      <c r="AJ12" s="90"/>
      <c r="AK12" s="89" t="s">
        <v>21</v>
      </c>
      <c r="AL12" s="90"/>
      <c r="AM12" s="89" t="s">
        <v>22</v>
      </c>
      <c r="AN12" s="90"/>
      <c r="AO12" s="89" t="s">
        <v>23</v>
      </c>
      <c r="AP12" s="90"/>
      <c r="AQ12" s="89" t="s">
        <v>24</v>
      </c>
      <c r="AR12" s="90"/>
      <c r="AS12" s="89" t="s">
        <v>25</v>
      </c>
      <c r="AT12" s="90"/>
    </row>
    <row r="13" spans="1:46" ht="15.75" thickBot="1" x14ac:dyDescent="0.3">
      <c r="A13" s="79"/>
      <c r="B13" s="82"/>
      <c r="C13" s="79"/>
      <c r="D13" s="79"/>
      <c r="E13" s="26" t="s">
        <v>15</v>
      </c>
      <c r="F13" s="27" t="s">
        <v>26</v>
      </c>
      <c r="G13" s="26" t="s">
        <v>15</v>
      </c>
      <c r="H13" s="27" t="s">
        <v>26</v>
      </c>
      <c r="I13" s="26" t="s">
        <v>15</v>
      </c>
      <c r="J13" s="27" t="s">
        <v>26</v>
      </c>
      <c r="K13" s="26" t="s">
        <v>15</v>
      </c>
      <c r="L13" s="27" t="s">
        <v>26</v>
      </c>
      <c r="M13" s="26" t="s">
        <v>15</v>
      </c>
      <c r="N13" s="27" t="s">
        <v>26</v>
      </c>
      <c r="O13" s="26" t="s">
        <v>15</v>
      </c>
      <c r="P13" s="27" t="s">
        <v>26</v>
      </c>
      <c r="Q13" s="26" t="s">
        <v>15</v>
      </c>
      <c r="R13" s="27" t="s">
        <v>26</v>
      </c>
      <c r="S13" s="26" t="s">
        <v>15</v>
      </c>
      <c r="T13" s="27" t="s">
        <v>26</v>
      </c>
      <c r="U13" s="13" t="s">
        <v>15</v>
      </c>
      <c r="V13" s="14" t="s">
        <v>26</v>
      </c>
      <c r="W13" s="13" t="s">
        <v>15</v>
      </c>
      <c r="X13" s="14" t="s">
        <v>26</v>
      </c>
      <c r="Y13" s="6"/>
      <c r="Z13" s="6"/>
      <c r="AA13" s="19" t="s">
        <v>28</v>
      </c>
      <c r="AB13" s="1" t="s">
        <v>29</v>
      </c>
      <c r="AC13" s="7" t="s">
        <v>28</v>
      </c>
      <c r="AD13" s="8" t="s">
        <v>29</v>
      </c>
      <c r="AE13" s="7" t="s">
        <v>28</v>
      </c>
      <c r="AF13" s="8" t="s">
        <v>29</v>
      </c>
      <c r="AG13" s="7" t="s">
        <v>28</v>
      </c>
      <c r="AH13" s="8" t="s">
        <v>29</v>
      </c>
      <c r="AI13" s="7" t="s">
        <v>28</v>
      </c>
      <c r="AJ13" s="8" t="s">
        <v>29</v>
      </c>
      <c r="AK13" s="7" t="s">
        <v>28</v>
      </c>
      <c r="AL13" s="8" t="s">
        <v>29</v>
      </c>
      <c r="AM13" s="7" t="s">
        <v>28</v>
      </c>
      <c r="AN13" s="8" t="s">
        <v>29</v>
      </c>
      <c r="AO13" s="7" t="s">
        <v>28</v>
      </c>
      <c r="AP13" s="8" t="s">
        <v>29</v>
      </c>
      <c r="AQ13" s="7" t="s">
        <v>28</v>
      </c>
      <c r="AR13" s="8" t="s">
        <v>29</v>
      </c>
      <c r="AS13" s="7" t="s">
        <v>28</v>
      </c>
      <c r="AT13" s="8" t="s">
        <v>29</v>
      </c>
    </row>
    <row r="14" spans="1:46" ht="15.75" thickBot="1" x14ac:dyDescent="0.3">
      <c r="A14" s="52"/>
      <c r="B14" s="52" t="str">
        <f>'[1]Página 1'!$E$9</f>
        <v>ORÇAMENTO</v>
      </c>
      <c r="C14" s="55"/>
      <c r="D14" s="53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13"/>
      <c r="V14" s="14"/>
      <c r="W14" s="13"/>
      <c r="X14" s="14"/>
      <c r="Y14" s="6"/>
      <c r="Z14" s="6"/>
      <c r="AA14" s="19"/>
      <c r="AB14" s="1"/>
      <c r="AC14" s="19"/>
      <c r="AD14" s="54"/>
      <c r="AE14" s="19"/>
      <c r="AF14" s="54"/>
      <c r="AG14" s="19"/>
      <c r="AH14" s="54"/>
      <c r="AI14" s="19"/>
      <c r="AJ14" s="54"/>
      <c r="AK14" s="19"/>
      <c r="AL14" s="54"/>
      <c r="AM14" s="19"/>
      <c r="AN14" s="54"/>
      <c r="AO14" s="19"/>
      <c r="AP14" s="54"/>
      <c r="AQ14" s="19"/>
      <c r="AR14" s="54"/>
      <c r="AS14" s="19"/>
      <c r="AT14" s="54"/>
    </row>
    <row r="15" spans="1:46" x14ac:dyDescent="0.25">
      <c r="A15" s="30" t="str">
        <f>'[2]Página 1'!$B$10</f>
        <v>1.1</v>
      </c>
      <c r="B15" s="47" t="str">
        <f>'[2]Página 1'!$E$10</f>
        <v xml:space="preserve">SERVIÇOS INICIAIS </v>
      </c>
      <c r="C15" s="25">
        <f>'[2]Página 1'!$J$12</f>
        <v>915</v>
      </c>
      <c r="D15" s="31">
        <f t="shared" ref="D15:D40" si="0">C15/$C$42</f>
        <v>2.7900677977327074E-3</v>
      </c>
      <c r="E15" s="28">
        <v>100</v>
      </c>
      <c r="F15" s="29">
        <f t="shared" ref="F15:F31" si="1">E15</f>
        <v>100</v>
      </c>
      <c r="G15" s="28"/>
      <c r="H15" s="29">
        <f>IF((F15=100),0,G15+F15)</f>
        <v>0</v>
      </c>
      <c r="I15" s="28"/>
      <c r="J15" s="29">
        <f>IF((H15=100),0,I15+H15)</f>
        <v>0</v>
      </c>
      <c r="K15" s="28"/>
      <c r="L15" s="29">
        <f>IF((J15=100),0,K15+J15)</f>
        <v>0</v>
      </c>
      <c r="M15" s="28"/>
      <c r="N15" s="29">
        <f>IF((L15=100),0,M15+L15)</f>
        <v>0</v>
      </c>
      <c r="O15" s="28"/>
      <c r="P15" s="29">
        <f>IF((N15=100),0,O15+N15)</f>
        <v>0</v>
      </c>
      <c r="Q15" s="28"/>
      <c r="R15" s="29">
        <f>IF((P15=100),0,Q15+P15)</f>
        <v>0</v>
      </c>
      <c r="S15" s="28"/>
      <c r="T15" s="29">
        <f>IF((R15=100),0,S15+R15)</f>
        <v>0</v>
      </c>
      <c r="U15" s="15"/>
      <c r="V15" s="16"/>
      <c r="W15" s="15"/>
      <c r="X15" s="16"/>
      <c r="Y15" s="3"/>
      <c r="Z15" s="3"/>
      <c r="AA15" s="9">
        <f t="shared" ref="AA15:AA40" si="2">(((E15/100)*C15)/$C$42)</f>
        <v>2.7900677977327074E-3</v>
      </c>
      <c r="AB15" s="10">
        <f t="shared" ref="AB15:AB40" si="3">(((F15/100)*C15)/$C$42)</f>
        <v>2.7900677977327074E-3</v>
      </c>
      <c r="AC15" s="9">
        <f t="shared" ref="AC15:AC40" si="4">(((G15/100)*C15)/$C$42)</f>
        <v>0</v>
      </c>
      <c r="AD15" s="10">
        <f t="shared" ref="AD15:AD40" si="5">(((H15/100)*C15)/$C$42)</f>
        <v>0</v>
      </c>
      <c r="AE15" s="9">
        <f t="shared" ref="AE15:AE40" si="6">(((I15/100)*C15)/$C$42)</f>
        <v>0</v>
      </c>
      <c r="AF15" s="10">
        <f t="shared" ref="AF15:AF40" si="7">(((J15/100)*C15)/$C$42)</f>
        <v>0</v>
      </c>
      <c r="AG15" s="9">
        <f t="shared" ref="AG15:AG40" si="8">(((K15/100)*C15)/$C$42)</f>
        <v>0</v>
      </c>
      <c r="AH15" s="10">
        <f t="shared" ref="AH15:AH40" si="9">(((L15/100)*C15)/$C$42)</f>
        <v>0</v>
      </c>
      <c r="AI15" s="9">
        <f t="shared" ref="AI15:AI40" si="10">(((M15/100)*C15)/$C$42)</f>
        <v>0</v>
      </c>
      <c r="AJ15" s="10">
        <f t="shared" ref="AJ15:AJ40" si="11">(((N15/100)*C15)/$C$42)</f>
        <v>0</v>
      </c>
      <c r="AK15" s="9">
        <f t="shared" ref="AK15:AK40" si="12">(((O15/100)*C15)/$C$42)</f>
        <v>0</v>
      </c>
      <c r="AL15" s="10">
        <f t="shared" ref="AL15:AL40" si="13">(((P15/100)*C15)/$C$42)</f>
        <v>0</v>
      </c>
      <c r="AM15" s="9">
        <f t="shared" ref="AM15:AM40" si="14">(((Q15/100)*C15)/$C$42)</f>
        <v>0</v>
      </c>
      <c r="AN15" s="10">
        <f t="shared" ref="AN15:AN40" si="15">(((R15/100)*C15)/$C$42)</f>
        <v>0</v>
      </c>
      <c r="AO15" s="9">
        <f t="shared" ref="AO15:AO40" si="16">(((S15/100)*C15)/$C$42)</f>
        <v>0</v>
      </c>
      <c r="AP15" s="10">
        <f t="shared" ref="AP15:AP40" si="17">(((T15/100)*C15)/$C$42)</f>
        <v>0</v>
      </c>
      <c r="AQ15" s="9">
        <f t="shared" ref="AQ15:AQ40" si="18">(((U15/100)*C15)/$C$42)</f>
        <v>0</v>
      </c>
      <c r="AR15" s="10">
        <f t="shared" ref="AR15:AR40" si="19">(((V15/100)*C15)/$C$42)</f>
        <v>0</v>
      </c>
      <c r="AS15" s="9">
        <f t="shared" ref="AS15:AS40" si="20">(((W15/100)*C15)/$C$42)</f>
        <v>0</v>
      </c>
      <c r="AT15" s="10">
        <f t="shared" ref="AT15:AT40" si="21">(((X15/100)*C15)/$C$42)</f>
        <v>0</v>
      </c>
    </row>
    <row r="16" spans="1:46" x14ac:dyDescent="0.25">
      <c r="A16" s="30" t="str">
        <f>'[2]Página 1'!$B$13</f>
        <v>1.2</v>
      </c>
      <c r="B16" s="47" t="str">
        <f>'[2]Página 1'!$E$13</f>
        <v>REMOÇÕES E RELOCAÇÕES:</v>
      </c>
      <c r="C16" s="25">
        <f>'[2]Página 1'!$J$16</f>
        <v>31.56</v>
      </c>
      <c r="D16" s="31">
        <f t="shared" si="0"/>
        <v>9.6234469613600259E-5</v>
      </c>
      <c r="E16" s="32">
        <v>100</v>
      </c>
      <c r="F16" s="33">
        <f t="shared" si="1"/>
        <v>100</v>
      </c>
      <c r="G16" s="32"/>
      <c r="H16" s="33">
        <f t="shared" ref="H16:H31" si="22">IF((F16=100),0,G16+F16)</f>
        <v>0</v>
      </c>
      <c r="I16" s="32"/>
      <c r="J16" s="33">
        <f t="shared" ref="J16:J31" si="23">IF((H16=100),0,I16+H16)</f>
        <v>0</v>
      </c>
      <c r="K16" s="32"/>
      <c r="L16" s="33">
        <f t="shared" ref="L16:L31" si="24">IF((J16=100),0,K16+J16)</f>
        <v>0</v>
      </c>
      <c r="M16" s="32"/>
      <c r="N16" s="33">
        <f t="shared" ref="N16:N31" si="25">IF((L16=100),0,M16+L16)</f>
        <v>0</v>
      </c>
      <c r="O16" s="32"/>
      <c r="P16" s="33">
        <f t="shared" ref="P16:T31" si="26">IF((N16=100),0,O16+N16)</f>
        <v>0</v>
      </c>
      <c r="Q16" s="32"/>
      <c r="R16" s="33">
        <f t="shared" si="26"/>
        <v>0</v>
      </c>
      <c r="S16" s="32"/>
      <c r="T16" s="33">
        <f t="shared" si="26"/>
        <v>0</v>
      </c>
      <c r="U16" s="17"/>
      <c r="V16" s="18"/>
      <c r="W16" s="17"/>
      <c r="X16" s="18"/>
      <c r="Y16" s="3"/>
      <c r="Z16" s="3"/>
      <c r="AA16" s="11">
        <f t="shared" si="2"/>
        <v>9.6234469613600259E-5</v>
      </c>
      <c r="AB16" s="12">
        <f t="shared" si="3"/>
        <v>9.6234469613600259E-5</v>
      </c>
      <c r="AC16" s="11">
        <f t="shared" si="4"/>
        <v>0</v>
      </c>
      <c r="AD16" s="12">
        <f t="shared" si="5"/>
        <v>0</v>
      </c>
      <c r="AE16" s="11">
        <f t="shared" si="6"/>
        <v>0</v>
      </c>
      <c r="AF16" s="12">
        <f t="shared" si="7"/>
        <v>0</v>
      </c>
      <c r="AG16" s="11">
        <f t="shared" si="8"/>
        <v>0</v>
      </c>
      <c r="AH16" s="12">
        <f t="shared" si="9"/>
        <v>0</v>
      </c>
      <c r="AI16" s="11">
        <f t="shared" si="10"/>
        <v>0</v>
      </c>
      <c r="AJ16" s="12">
        <f t="shared" si="11"/>
        <v>0</v>
      </c>
      <c r="AK16" s="11">
        <f t="shared" si="12"/>
        <v>0</v>
      </c>
      <c r="AL16" s="12">
        <f t="shared" si="13"/>
        <v>0</v>
      </c>
      <c r="AM16" s="11">
        <f t="shared" si="14"/>
        <v>0</v>
      </c>
      <c r="AN16" s="12">
        <f t="shared" si="15"/>
        <v>0</v>
      </c>
      <c r="AO16" s="11">
        <f t="shared" si="16"/>
        <v>0</v>
      </c>
      <c r="AP16" s="12">
        <f t="shared" si="17"/>
        <v>0</v>
      </c>
      <c r="AQ16" s="11">
        <f t="shared" si="18"/>
        <v>0</v>
      </c>
      <c r="AR16" s="12">
        <f t="shared" si="19"/>
        <v>0</v>
      </c>
      <c r="AS16" s="11">
        <f t="shared" si="20"/>
        <v>0</v>
      </c>
      <c r="AT16" s="12">
        <f t="shared" si="21"/>
        <v>0</v>
      </c>
    </row>
    <row r="17" spans="1:46" x14ac:dyDescent="0.25">
      <c r="A17" s="30" t="str">
        <f>'[2]Página 1'!$B$17</f>
        <v>1.3</v>
      </c>
      <c r="B17" s="47" t="str">
        <f>'[2]Página 1'!$E$17</f>
        <v>LOCAÇÃO DE OBRA</v>
      </c>
      <c r="C17" s="25">
        <f>'[2]Página 1'!$J$20</f>
        <v>2677.94</v>
      </c>
      <c r="D17" s="31">
        <f t="shared" si="0"/>
        <v>8.1657203915413406E-3</v>
      </c>
      <c r="E17" s="32">
        <v>100</v>
      </c>
      <c r="F17" s="33">
        <f t="shared" si="1"/>
        <v>100</v>
      </c>
      <c r="G17" s="32"/>
      <c r="H17" s="33">
        <f t="shared" si="22"/>
        <v>0</v>
      </c>
      <c r="I17" s="32"/>
      <c r="J17" s="33">
        <f t="shared" si="23"/>
        <v>0</v>
      </c>
      <c r="K17" s="32"/>
      <c r="L17" s="33">
        <f t="shared" si="24"/>
        <v>0</v>
      </c>
      <c r="M17" s="32"/>
      <c r="N17" s="33">
        <f t="shared" si="25"/>
        <v>0</v>
      </c>
      <c r="O17" s="32"/>
      <c r="P17" s="33">
        <f t="shared" si="26"/>
        <v>0</v>
      </c>
      <c r="Q17" s="32"/>
      <c r="R17" s="33">
        <f t="shared" si="26"/>
        <v>0</v>
      </c>
      <c r="S17" s="32"/>
      <c r="T17" s="33">
        <f t="shared" si="26"/>
        <v>0</v>
      </c>
      <c r="U17" s="17"/>
      <c r="V17" s="18"/>
      <c r="W17" s="17"/>
      <c r="X17" s="18"/>
      <c r="Y17" s="3"/>
      <c r="Z17" s="3"/>
      <c r="AA17" s="11">
        <f t="shared" si="2"/>
        <v>8.1657203915413406E-3</v>
      </c>
      <c r="AB17" s="12">
        <f t="shared" si="3"/>
        <v>8.1657203915413406E-3</v>
      </c>
      <c r="AC17" s="11">
        <f t="shared" si="4"/>
        <v>0</v>
      </c>
      <c r="AD17" s="12">
        <f t="shared" si="5"/>
        <v>0</v>
      </c>
      <c r="AE17" s="11">
        <f t="shared" si="6"/>
        <v>0</v>
      </c>
      <c r="AF17" s="12">
        <f t="shared" si="7"/>
        <v>0</v>
      </c>
      <c r="AG17" s="11">
        <f t="shared" si="8"/>
        <v>0</v>
      </c>
      <c r="AH17" s="12">
        <f t="shared" si="9"/>
        <v>0</v>
      </c>
      <c r="AI17" s="11">
        <f t="shared" si="10"/>
        <v>0</v>
      </c>
      <c r="AJ17" s="12">
        <f t="shared" si="11"/>
        <v>0</v>
      </c>
      <c r="AK17" s="11">
        <f t="shared" si="12"/>
        <v>0</v>
      </c>
      <c r="AL17" s="12">
        <f t="shared" si="13"/>
        <v>0</v>
      </c>
      <c r="AM17" s="11">
        <f t="shared" si="14"/>
        <v>0</v>
      </c>
      <c r="AN17" s="12">
        <f t="shared" si="15"/>
        <v>0</v>
      </c>
      <c r="AO17" s="11">
        <f t="shared" si="16"/>
        <v>0</v>
      </c>
      <c r="AP17" s="12">
        <f t="shared" si="17"/>
        <v>0</v>
      </c>
      <c r="AQ17" s="11">
        <f t="shared" si="18"/>
        <v>0</v>
      </c>
      <c r="AR17" s="12">
        <f t="shared" si="19"/>
        <v>0</v>
      </c>
      <c r="AS17" s="11">
        <f t="shared" si="20"/>
        <v>0</v>
      </c>
      <c r="AT17" s="12">
        <f t="shared" si="21"/>
        <v>0</v>
      </c>
    </row>
    <row r="18" spans="1:46" x14ac:dyDescent="0.25">
      <c r="A18" s="30" t="str">
        <f>'[2]Página 1'!$B$21</f>
        <v>1.4</v>
      </c>
      <c r="B18" s="47" t="str">
        <f>'[2]Página 1'!$E$21</f>
        <v xml:space="preserve">IMPERMEABILIZAÇÕES </v>
      </c>
      <c r="C18" s="25">
        <f>'[2]Página 1'!$J$24</f>
        <v>2048.67</v>
      </c>
      <c r="D18" s="31">
        <f t="shared" si="0"/>
        <v>6.2469160603071758E-3</v>
      </c>
      <c r="E18" s="32">
        <v>100</v>
      </c>
      <c r="F18" s="33">
        <f t="shared" si="1"/>
        <v>100</v>
      </c>
      <c r="G18" s="32"/>
      <c r="H18" s="33">
        <f t="shared" si="22"/>
        <v>0</v>
      </c>
      <c r="I18" s="32"/>
      <c r="J18" s="33">
        <f t="shared" si="23"/>
        <v>0</v>
      </c>
      <c r="K18" s="32"/>
      <c r="L18" s="33">
        <f t="shared" si="24"/>
        <v>0</v>
      </c>
      <c r="M18" s="32"/>
      <c r="N18" s="33">
        <f t="shared" si="25"/>
        <v>0</v>
      </c>
      <c r="O18" s="32"/>
      <c r="P18" s="33">
        <f t="shared" si="26"/>
        <v>0</v>
      </c>
      <c r="Q18" s="32"/>
      <c r="R18" s="33">
        <f t="shared" si="26"/>
        <v>0</v>
      </c>
      <c r="S18" s="32"/>
      <c r="T18" s="33">
        <f t="shared" si="26"/>
        <v>0</v>
      </c>
      <c r="U18" s="17"/>
      <c r="V18" s="18"/>
      <c r="W18" s="17"/>
      <c r="X18" s="18"/>
      <c r="Y18" s="3"/>
      <c r="Z18" s="3"/>
      <c r="AA18" s="11">
        <f t="shared" si="2"/>
        <v>6.2469160603071758E-3</v>
      </c>
      <c r="AB18" s="12">
        <f t="shared" si="3"/>
        <v>6.2469160603071758E-3</v>
      </c>
      <c r="AC18" s="11">
        <f t="shared" si="4"/>
        <v>0</v>
      </c>
      <c r="AD18" s="12">
        <f t="shared" si="5"/>
        <v>0</v>
      </c>
      <c r="AE18" s="11">
        <f t="shared" si="6"/>
        <v>0</v>
      </c>
      <c r="AF18" s="12">
        <f t="shared" si="7"/>
        <v>0</v>
      </c>
      <c r="AG18" s="11">
        <f t="shared" si="8"/>
        <v>0</v>
      </c>
      <c r="AH18" s="12">
        <f t="shared" si="9"/>
        <v>0</v>
      </c>
      <c r="AI18" s="11">
        <f t="shared" si="10"/>
        <v>0</v>
      </c>
      <c r="AJ18" s="12">
        <f t="shared" si="11"/>
        <v>0</v>
      </c>
      <c r="AK18" s="11">
        <f t="shared" si="12"/>
        <v>0</v>
      </c>
      <c r="AL18" s="12">
        <f t="shared" si="13"/>
        <v>0</v>
      </c>
      <c r="AM18" s="11">
        <f t="shared" si="14"/>
        <v>0</v>
      </c>
      <c r="AN18" s="12">
        <f t="shared" si="15"/>
        <v>0</v>
      </c>
      <c r="AO18" s="11">
        <f t="shared" si="16"/>
        <v>0</v>
      </c>
      <c r="AP18" s="12">
        <f t="shared" si="17"/>
        <v>0</v>
      </c>
      <c r="AQ18" s="11">
        <f t="shared" si="18"/>
        <v>0</v>
      </c>
      <c r="AR18" s="12">
        <f t="shared" si="19"/>
        <v>0</v>
      </c>
      <c r="AS18" s="11">
        <f t="shared" si="20"/>
        <v>0</v>
      </c>
      <c r="AT18" s="12">
        <f t="shared" si="21"/>
        <v>0</v>
      </c>
    </row>
    <row r="19" spans="1:46" x14ac:dyDescent="0.25">
      <c r="A19" s="30" t="str">
        <f>'[2]Página 1'!$B$25</f>
        <v>1.5</v>
      </c>
      <c r="B19" s="47" t="str">
        <f>'[2]Página 1'!$E$25</f>
        <v>PISOS EM GERAL</v>
      </c>
      <c r="C19" s="25">
        <f>'[2]Página 1'!$J$31</f>
        <v>9977.75</v>
      </c>
      <c r="D19" s="31">
        <f t="shared" si="0"/>
        <v>3.0424698326587455E-2</v>
      </c>
      <c r="E19" s="32"/>
      <c r="F19" s="33">
        <f t="shared" si="1"/>
        <v>0</v>
      </c>
      <c r="G19" s="32">
        <v>80</v>
      </c>
      <c r="H19" s="33">
        <f t="shared" si="22"/>
        <v>80</v>
      </c>
      <c r="I19" s="32">
        <v>20</v>
      </c>
      <c r="J19" s="33">
        <f t="shared" si="23"/>
        <v>100</v>
      </c>
      <c r="K19" s="32"/>
      <c r="L19" s="33">
        <f t="shared" si="24"/>
        <v>0</v>
      </c>
      <c r="M19" s="32"/>
      <c r="N19" s="33">
        <f t="shared" si="25"/>
        <v>0</v>
      </c>
      <c r="O19" s="32"/>
      <c r="P19" s="33">
        <f t="shared" si="26"/>
        <v>0</v>
      </c>
      <c r="Q19" s="32"/>
      <c r="R19" s="33">
        <f t="shared" si="26"/>
        <v>0</v>
      </c>
      <c r="S19" s="32"/>
      <c r="T19" s="33">
        <f t="shared" si="26"/>
        <v>0</v>
      </c>
      <c r="U19" s="17"/>
      <c r="V19" s="18"/>
      <c r="W19" s="17"/>
      <c r="X19" s="18"/>
      <c r="Y19" s="3"/>
      <c r="Z19" s="3"/>
      <c r="AA19" s="11">
        <f t="shared" si="2"/>
        <v>0</v>
      </c>
      <c r="AB19" s="12">
        <f t="shared" si="3"/>
        <v>0</v>
      </c>
      <c r="AC19" s="11">
        <f t="shared" si="4"/>
        <v>2.4339758661269965E-2</v>
      </c>
      <c r="AD19" s="12">
        <f t="shared" si="5"/>
        <v>2.4339758661269965E-2</v>
      </c>
      <c r="AE19" s="11">
        <f t="shared" si="6"/>
        <v>6.0849396653174914E-3</v>
      </c>
      <c r="AF19" s="12">
        <f t="shared" si="7"/>
        <v>3.0424698326587455E-2</v>
      </c>
      <c r="AG19" s="11">
        <f t="shared" si="8"/>
        <v>0</v>
      </c>
      <c r="AH19" s="12">
        <f t="shared" si="9"/>
        <v>0</v>
      </c>
      <c r="AI19" s="11">
        <f t="shared" si="10"/>
        <v>0</v>
      </c>
      <c r="AJ19" s="12">
        <f t="shared" si="11"/>
        <v>0</v>
      </c>
      <c r="AK19" s="11">
        <f t="shared" si="12"/>
        <v>0</v>
      </c>
      <c r="AL19" s="12">
        <f t="shared" si="13"/>
        <v>0</v>
      </c>
      <c r="AM19" s="11">
        <f t="shared" si="14"/>
        <v>0</v>
      </c>
      <c r="AN19" s="12">
        <f t="shared" si="15"/>
        <v>0</v>
      </c>
      <c r="AO19" s="11">
        <f t="shared" si="16"/>
        <v>0</v>
      </c>
      <c r="AP19" s="12">
        <f t="shared" si="17"/>
        <v>0</v>
      </c>
      <c r="AQ19" s="11">
        <f t="shared" si="18"/>
        <v>0</v>
      </c>
      <c r="AR19" s="12">
        <f t="shared" si="19"/>
        <v>0</v>
      </c>
      <c r="AS19" s="11">
        <f t="shared" si="20"/>
        <v>0</v>
      </c>
      <c r="AT19" s="12">
        <f t="shared" si="21"/>
        <v>0</v>
      </c>
    </row>
    <row r="20" spans="1:46" x14ac:dyDescent="0.25">
      <c r="A20" s="30" t="str">
        <f>'[2]Página 1'!$B$32</f>
        <v>1.6</v>
      </c>
      <c r="B20" s="47" t="str">
        <f>'[2]Página 1'!$E$32</f>
        <v xml:space="preserve">ALVENARIA / VERGAS E CONTRA VERGAS </v>
      </c>
      <c r="C20" s="25">
        <f>'[2]Página 1'!$J$38</f>
        <v>24638.86</v>
      </c>
      <c r="D20" s="31">
        <f t="shared" si="0"/>
        <v>7.5130152851196175E-2</v>
      </c>
      <c r="E20" s="34">
        <v>50</v>
      </c>
      <c r="F20" s="33">
        <f t="shared" si="1"/>
        <v>50</v>
      </c>
      <c r="G20" s="34">
        <v>50</v>
      </c>
      <c r="H20" s="33">
        <f t="shared" si="22"/>
        <v>100</v>
      </c>
      <c r="I20" s="34"/>
      <c r="J20" s="33">
        <f t="shared" si="23"/>
        <v>0</v>
      </c>
      <c r="K20" s="34"/>
      <c r="L20" s="33">
        <f t="shared" si="24"/>
        <v>0</v>
      </c>
      <c r="M20" s="34"/>
      <c r="N20" s="33">
        <f t="shared" si="25"/>
        <v>0</v>
      </c>
      <c r="O20" s="34"/>
      <c r="P20" s="33">
        <f t="shared" si="26"/>
        <v>0</v>
      </c>
      <c r="Q20" s="34"/>
      <c r="R20" s="33">
        <f t="shared" si="26"/>
        <v>0</v>
      </c>
      <c r="S20" s="32"/>
      <c r="T20" s="33">
        <f t="shared" si="26"/>
        <v>0</v>
      </c>
      <c r="U20" s="17"/>
      <c r="V20" s="18"/>
      <c r="W20" s="17"/>
      <c r="X20" s="18"/>
      <c r="Y20" s="3"/>
      <c r="Z20" s="3"/>
      <c r="AA20" s="11">
        <f t="shared" si="2"/>
        <v>3.7565076425598087E-2</v>
      </c>
      <c r="AB20" s="12">
        <f t="shared" si="3"/>
        <v>3.7565076425598087E-2</v>
      </c>
      <c r="AC20" s="11">
        <f t="shared" si="4"/>
        <v>3.7565076425598087E-2</v>
      </c>
      <c r="AD20" s="12">
        <f t="shared" si="5"/>
        <v>7.5130152851196175E-2</v>
      </c>
      <c r="AE20" s="11">
        <f t="shared" si="6"/>
        <v>0</v>
      </c>
      <c r="AF20" s="12">
        <f t="shared" si="7"/>
        <v>0</v>
      </c>
      <c r="AG20" s="11">
        <f t="shared" si="8"/>
        <v>0</v>
      </c>
      <c r="AH20" s="12">
        <f t="shared" si="9"/>
        <v>0</v>
      </c>
      <c r="AI20" s="11">
        <f t="shared" si="10"/>
        <v>0</v>
      </c>
      <c r="AJ20" s="12">
        <f t="shared" si="11"/>
        <v>0</v>
      </c>
      <c r="AK20" s="11">
        <f t="shared" si="12"/>
        <v>0</v>
      </c>
      <c r="AL20" s="12">
        <f t="shared" si="13"/>
        <v>0</v>
      </c>
      <c r="AM20" s="11">
        <f t="shared" si="14"/>
        <v>0</v>
      </c>
      <c r="AN20" s="12">
        <f t="shared" si="15"/>
        <v>0</v>
      </c>
      <c r="AO20" s="11">
        <f t="shared" si="16"/>
        <v>0</v>
      </c>
      <c r="AP20" s="12">
        <f t="shared" si="17"/>
        <v>0</v>
      </c>
      <c r="AQ20" s="11">
        <f t="shared" si="18"/>
        <v>0</v>
      </c>
      <c r="AR20" s="12">
        <f t="shared" si="19"/>
        <v>0</v>
      </c>
      <c r="AS20" s="11">
        <f t="shared" si="20"/>
        <v>0</v>
      </c>
      <c r="AT20" s="12">
        <f t="shared" si="21"/>
        <v>0</v>
      </c>
    </row>
    <row r="21" spans="1:46" x14ac:dyDescent="0.25">
      <c r="A21" s="30" t="str">
        <f>'[2]Página 1'!$B$39</f>
        <v>1.7</v>
      </c>
      <c r="B21" s="47" t="str">
        <f>'[2]Página 1'!$E$39</f>
        <v>TELHAMENTO / CAPTAÇÃO DAS ÁGUAS PLUVIAIS</v>
      </c>
      <c r="C21" s="25">
        <f>'[2]Página 1'!$J$46</f>
        <v>15392.58</v>
      </c>
      <c r="D21" s="31">
        <f t="shared" si="0"/>
        <v>4.6935892657950291E-2</v>
      </c>
      <c r="E21" s="34"/>
      <c r="F21" s="33">
        <f t="shared" ref="F21" si="27">E21</f>
        <v>0</v>
      </c>
      <c r="G21" s="34">
        <v>80</v>
      </c>
      <c r="H21" s="33">
        <f t="shared" ref="H21" si="28">IF((F21=100),0,G21+F21)</f>
        <v>80</v>
      </c>
      <c r="I21" s="34">
        <v>20</v>
      </c>
      <c r="J21" s="33">
        <f t="shared" ref="J21" si="29">IF((H21=100),0,I21+H21)</f>
        <v>100</v>
      </c>
      <c r="K21" s="34"/>
      <c r="L21" s="33">
        <f t="shared" ref="L21" si="30">IF((J21=100),0,K21+J21)</f>
        <v>0</v>
      </c>
      <c r="M21" s="34"/>
      <c r="N21" s="33">
        <f t="shared" ref="N21" si="31">IF((L21=100),0,M21+L21)</f>
        <v>0</v>
      </c>
      <c r="O21" s="34"/>
      <c r="P21" s="33">
        <f t="shared" ref="P21:T21" si="32">IF((N21=100),0,O21+N21)</f>
        <v>0</v>
      </c>
      <c r="Q21" s="34"/>
      <c r="R21" s="33">
        <f t="shared" si="32"/>
        <v>0</v>
      </c>
      <c r="S21" s="32"/>
      <c r="T21" s="33">
        <f t="shared" si="32"/>
        <v>0</v>
      </c>
      <c r="U21" s="17"/>
      <c r="V21" s="18"/>
      <c r="W21" s="17"/>
      <c r="X21" s="18"/>
      <c r="Y21" s="3"/>
      <c r="Z21" s="3"/>
      <c r="AA21" s="11">
        <f t="shared" si="2"/>
        <v>0</v>
      </c>
      <c r="AB21" s="12">
        <f t="shared" si="3"/>
        <v>0</v>
      </c>
      <c r="AC21" s="11">
        <f t="shared" si="4"/>
        <v>3.7548714126360232E-2</v>
      </c>
      <c r="AD21" s="12">
        <f t="shared" si="5"/>
        <v>3.7548714126360232E-2</v>
      </c>
      <c r="AE21" s="11">
        <f t="shared" si="6"/>
        <v>9.3871785315900579E-3</v>
      </c>
      <c r="AF21" s="12">
        <f t="shared" si="7"/>
        <v>4.6935892657950291E-2</v>
      </c>
      <c r="AG21" s="11">
        <f t="shared" si="8"/>
        <v>0</v>
      </c>
      <c r="AH21" s="12">
        <f t="shared" si="9"/>
        <v>0</v>
      </c>
      <c r="AI21" s="11">
        <f t="shared" si="10"/>
        <v>0</v>
      </c>
      <c r="AJ21" s="12">
        <f t="shared" si="11"/>
        <v>0</v>
      </c>
      <c r="AK21" s="11">
        <f t="shared" si="12"/>
        <v>0</v>
      </c>
      <c r="AL21" s="12">
        <f t="shared" si="13"/>
        <v>0</v>
      </c>
      <c r="AM21" s="11">
        <f t="shared" si="14"/>
        <v>0</v>
      </c>
      <c r="AN21" s="12">
        <f t="shared" si="15"/>
        <v>0</v>
      </c>
      <c r="AO21" s="11">
        <f t="shared" si="16"/>
        <v>0</v>
      </c>
      <c r="AP21" s="12">
        <f t="shared" si="17"/>
        <v>0</v>
      </c>
      <c r="AQ21" s="11">
        <f t="shared" si="18"/>
        <v>0</v>
      </c>
      <c r="AR21" s="12">
        <f t="shared" si="19"/>
        <v>0</v>
      </c>
      <c r="AS21" s="11">
        <f t="shared" si="20"/>
        <v>0</v>
      </c>
      <c r="AT21" s="12">
        <f t="shared" si="21"/>
        <v>0</v>
      </c>
    </row>
    <row r="22" spans="1:46" x14ac:dyDescent="0.25">
      <c r="A22" s="30" t="str">
        <f>'[2]Página 1'!$B$47</f>
        <v>1.8</v>
      </c>
      <c r="B22" s="47" t="str">
        <f>'[2]Página 1'!$E$47</f>
        <v>REVESTIMENTO DAS PAREDES</v>
      </c>
      <c r="C22" s="25">
        <f>'[2]Página 1'!$J$56</f>
        <v>23197.39</v>
      </c>
      <c r="D22" s="31">
        <f t="shared" si="0"/>
        <v>7.0734744076990957E-2</v>
      </c>
      <c r="E22" s="34"/>
      <c r="F22" s="33">
        <f t="shared" si="1"/>
        <v>0</v>
      </c>
      <c r="G22" s="34">
        <v>20</v>
      </c>
      <c r="H22" s="33">
        <f t="shared" si="22"/>
        <v>20</v>
      </c>
      <c r="I22" s="34">
        <v>30</v>
      </c>
      <c r="J22" s="33">
        <f t="shared" si="23"/>
        <v>50</v>
      </c>
      <c r="K22" s="34">
        <v>50</v>
      </c>
      <c r="L22" s="33">
        <f t="shared" si="24"/>
        <v>100</v>
      </c>
      <c r="M22" s="34"/>
      <c r="N22" s="33">
        <f t="shared" si="25"/>
        <v>0</v>
      </c>
      <c r="O22" s="34"/>
      <c r="P22" s="33">
        <f t="shared" si="26"/>
        <v>0</v>
      </c>
      <c r="Q22" s="34"/>
      <c r="R22" s="33">
        <f t="shared" si="26"/>
        <v>0</v>
      </c>
      <c r="S22" s="32"/>
      <c r="T22" s="33">
        <f t="shared" si="26"/>
        <v>0</v>
      </c>
      <c r="U22" s="17"/>
      <c r="V22" s="18"/>
      <c r="W22" s="17"/>
      <c r="X22" s="18"/>
      <c r="Y22" s="3"/>
      <c r="Z22" s="3"/>
      <c r="AA22" s="11">
        <f t="shared" si="2"/>
        <v>0</v>
      </c>
      <c r="AB22" s="12">
        <f t="shared" si="3"/>
        <v>0</v>
      </c>
      <c r="AC22" s="11">
        <f t="shared" si="4"/>
        <v>1.4146948815398193E-2</v>
      </c>
      <c r="AD22" s="12">
        <f t="shared" si="5"/>
        <v>1.4146948815398193E-2</v>
      </c>
      <c r="AE22" s="11">
        <f t="shared" si="6"/>
        <v>2.1220423223097286E-2</v>
      </c>
      <c r="AF22" s="12">
        <f t="shared" si="7"/>
        <v>3.5367372038495479E-2</v>
      </c>
      <c r="AG22" s="11">
        <f t="shared" si="8"/>
        <v>3.5367372038495479E-2</v>
      </c>
      <c r="AH22" s="12">
        <f t="shared" si="9"/>
        <v>7.0734744076990957E-2</v>
      </c>
      <c r="AI22" s="11">
        <f t="shared" si="10"/>
        <v>0</v>
      </c>
      <c r="AJ22" s="12">
        <f t="shared" si="11"/>
        <v>0</v>
      </c>
      <c r="AK22" s="11">
        <f t="shared" si="12"/>
        <v>0</v>
      </c>
      <c r="AL22" s="12">
        <f t="shared" si="13"/>
        <v>0</v>
      </c>
      <c r="AM22" s="11">
        <f t="shared" si="14"/>
        <v>0</v>
      </c>
      <c r="AN22" s="12">
        <f t="shared" si="15"/>
        <v>0</v>
      </c>
      <c r="AO22" s="11">
        <f t="shared" si="16"/>
        <v>0</v>
      </c>
      <c r="AP22" s="12">
        <f t="shared" si="17"/>
        <v>0</v>
      </c>
      <c r="AQ22" s="11">
        <f t="shared" si="18"/>
        <v>0</v>
      </c>
      <c r="AR22" s="12">
        <f t="shared" si="19"/>
        <v>0</v>
      </c>
      <c r="AS22" s="11">
        <f t="shared" si="20"/>
        <v>0</v>
      </c>
      <c r="AT22" s="12">
        <f t="shared" si="21"/>
        <v>0</v>
      </c>
    </row>
    <row r="23" spans="1:46" x14ac:dyDescent="0.25">
      <c r="A23" s="30" t="str">
        <f>'[2]Página 1'!$B$57</f>
        <v>1.9</v>
      </c>
      <c r="B23" s="47" t="str">
        <f>'[2]Página 1'!$E$57</f>
        <v>FORRO</v>
      </c>
      <c r="C23" s="25">
        <f>'[2]Página 1'!$J$65</f>
        <v>7910.78</v>
      </c>
      <c r="D23" s="31">
        <f t="shared" si="0"/>
        <v>2.4121980910325625E-2</v>
      </c>
      <c r="E23" s="34"/>
      <c r="F23" s="33">
        <f t="shared" si="1"/>
        <v>0</v>
      </c>
      <c r="G23" s="34"/>
      <c r="H23" s="33">
        <f t="shared" si="22"/>
        <v>0</v>
      </c>
      <c r="I23" s="34">
        <v>100</v>
      </c>
      <c r="J23" s="33">
        <f t="shared" si="23"/>
        <v>100</v>
      </c>
      <c r="K23" s="34"/>
      <c r="L23" s="33">
        <f t="shared" si="24"/>
        <v>0</v>
      </c>
      <c r="M23" s="34"/>
      <c r="N23" s="33">
        <f t="shared" si="25"/>
        <v>0</v>
      </c>
      <c r="O23" s="34"/>
      <c r="P23" s="33">
        <f t="shared" si="26"/>
        <v>0</v>
      </c>
      <c r="Q23" s="34"/>
      <c r="R23" s="33">
        <f t="shared" si="26"/>
        <v>0</v>
      </c>
      <c r="S23" s="32"/>
      <c r="T23" s="33">
        <f t="shared" si="26"/>
        <v>0</v>
      </c>
      <c r="U23" s="17"/>
      <c r="V23" s="18"/>
      <c r="W23" s="17"/>
      <c r="X23" s="18"/>
      <c r="Y23" s="3"/>
      <c r="Z23" s="3"/>
      <c r="AA23" s="11">
        <f t="shared" si="2"/>
        <v>0</v>
      </c>
      <c r="AB23" s="12">
        <f t="shared" si="3"/>
        <v>0</v>
      </c>
      <c r="AC23" s="11">
        <f t="shared" si="4"/>
        <v>0</v>
      </c>
      <c r="AD23" s="12">
        <f t="shared" si="5"/>
        <v>0</v>
      </c>
      <c r="AE23" s="11">
        <f t="shared" si="6"/>
        <v>2.4121980910325625E-2</v>
      </c>
      <c r="AF23" s="12">
        <f t="shared" si="7"/>
        <v>2.4121980910325625E-2</v>
      </c>
      <c r="AG23" s="11">
        <f t="shared" si="8"/>
        <v>0</v>
      </c>
      <c r="AH23" s="12">
        <f t="shared" si="9"/>
        <v>0</v>
      </c>
      <c r="AI23" s="11">
        <f t="shared" si="10"/>
        <v>0</v>
      </c>
      <c r="AJ23" s="12">
        <f t="shared" si="11"/>
        <v>0</v>
      </c>
      <c r="AK23" s="11">
        <f t="shared" si="12"/>
        <v>0</v>
      </c>
      <c r="AL23" s="12">
        <f t="shared" si="13"/>
        <v>0</v>
      </c>
      <c r="AM23" s="11">
        <f t="shared" si="14"/>
        <v>0</v>
      </c>
      <c r="AN23" s="12">
        <f t="shared" si="15"/>
        <v>0</v>
      </c>
      <c r="AO23" s="11">
        <f t="shared" si="16"/>
        <v>0</v>
      </c>
      <c r="AP23" s="12">
        <f t="shared" si="17"/>
        <v>0</v>
      </c>
      <c r="AQ23" s="11">
        <f t="shared" si="18"/>
        <v>0</v>
      </c>
      <c r="AR23" s="12">
        <f t="shared" si="19"/>
        <v>0</v>
      </c>
      <c r="AS23" s="11">
        <f t="shared" si="20"/>
        <v>0</v>
      </c>
      <c r="AT23" s="12">
        <f t="shared" si="21"/>
        <v>0</v>
      </c>
    </row>
    <row r="24" spans="1:46" x14ac:dyDescent="0.25">
      <c r="A24" s="30" t="str">
        <f>'[2]Página 1'!$B$66</f>
        <v>1.10</v>
      </c>
      <c r="B24" s="47" t="str">
        <f>'[2]Página 1'!$E$66</f>
        <v>PEITORIL EM GRANITO</v>
      </c>
      <c r="C24" s="25">
        <f>'[2]Página 1'!$J$69</f>
        <v>1173.31</v>
      </c>
      <c r="D24" s="31">
        <f t="shared" si="0"/>
        <v>3.5777207079319812E-3</v>
      </c>
      <c r="E24" s="34"/>
      <c r="F24" s="33">
        <f t="shared" si="1"/>
        <v>0</v>
      </c>
      <c r="G24" s="34"/>
      <c r="H24" s="33">
        <f t="shared" si="22"/>
        <v>0</v>
      </c>
      <c r="I24" s="34">
        <v>100</v>
      </c>
      <c r="J24" s="33">
        <f t="shared" si="23"/>
        <v>100</v>
      </c>
      <c r="K24" s="34"/>
      <c r="L24" s="33">
        <f t="shared" si="24"/>
        <v>0</v>
      </c>
      <c r="M24" s="34"/>
      <c r="N24" s="33">
        <f t="shared" si="25"/>
        <v>0</v>
      </c>
      <c r="O24" s="34"/>
      <c r="P24" s="33">
        <f t="shared" si="26"/>
        <v>0</v>
      </c>
      <c r="Q24" s="34"/>
      <c r="R24" s="33">
        <f t="shared" si="26"/>
        <v>0</v>
      </c>
      <c r="S24" s="32"/>
      <c r="T24" s="33">
        <f t="shared" si="26"/>
        <v>0</v>
      </c>
      <c r="U24" s="17"/>
      <c r="V24" s="18"/>
      <c r="W24" s="17"/>
      <c r="X24" s="18"/>
      <c r="Y24" s="3"/>
      <c r="Z24" s="3"/>
      <c r="AA24" s="11">
        <f t="shared" si="2"/>
        <v>0</v>
      </c>
      <c r="AB24" s="12">
        <f t="shared" si="3"/>
        <v>0</v>
      </c>
      <c r="AC24" s="11">
        <f t="shared" si="4"/>
        <v>0</v>
      </c>
      <c r="AD24" s="12">
        <f t="shared" si="5"/>
        <v>0</v>
      </c>
      <c r="AE24" s="11">
        <f t="shared" si="6"/>
        <v>3.5777207079319812E-3</v>
      </c>
      <c r="AF24" s="12">
        <f t="shared" si="7"/>
        <v>3.5777207079319812E-3</v>
      </c>
      <c r="AG24" s="11">
        <f t="shared" si="8"/>
        <v>0</v>
      </c>
      <c r="AH24" s="12">
        <f t="shared" si="9"/>
        <v>0</v>
      </c>
      <c r="AI24" s="11">
        <f t="shared" si="10"/>
        <v>0</v>
      </c>
      <c r="AJ24" s="12">
        <f t="shared" si="11"/>
        <v>0</v>
      </c>
      <c r="AK24" s="11">
        <f t="shared" si="12"/>
        <v>0</v>
      </c>
      <c r="AL24" s="12">
        <f t="shared" si="13"/>
        <v>0</v>
      </c>
      <c r="AM24" s="11">
        <f t="shared" si="14"/>
        <v>0</v>
      </c>
      <c r="AN24" s="12">
        <f t="shared" si="15"/>
        <v>0</v>
      </c>
      <c r="AO24" s="11">
        <f t="shared" si="16"/>
        <v>0</v>
      </c>
      <c r="AP24" s="12">
        <f t="shared" si="17"/>
        <v>0</v>
      </c>
      <c r="AQ24" s="11">
        <f t="shared" si="18"/>
        <v>0</v>
      </c>
      <c r="AR24" s="12">
        <f t="shared" si="19"/>
        <v>0</v>
      </c>
      <c r="AS24" s="11">
        <f t="shared" si="20"/>
        <v>0</v>
      </c>
      <c r="AT24" s="12">
        <f t="shared" si="21"/>
        <v>0</v>
      </c>
    </row>
    <row r="25" spans="1:46" x14ac:dyDescent="0.25">
      <c r="A25" s="30" t="str">
        <f>'[2]Página 1'!$B$70</f>
        <v>1.11</v>
      </c>
      <c r="B25" s="47" t="str">
        <f>'[2]Página 1'!$E$70</f>
        <v xml:space="preserve">ESQUADRIAS </v>
      </c>
      <c r="C25" s="25">
        <f>'[2]Página 1'!$J$76</f>
        <v>18285.16</v>
      </c>
      <c r="D25" s="31">
        <f t="shared" si="0"/>
        <v>5.5756105019005672E-2</v>
      </c>
      <c r="E25" s="34"/>
      <c r="F25" s="33">
        <f t="shared" si="1"/>
        <v>0</v>
      </c>
      <c r="G25" s="34"/>
      <c r="H25" s="33">
        <f t="shared" si="22"/>
        <v>0</v>
      </c>
      <c r="I25" s="34">
        <v>50</v>
      </c>
      <c r="J25" s="33">
        <f t="shared" si="23"/>
        <v>50</v>
      </c>
      <c r="K25" s="34">
        <v>50</v>
      </c>
      <c r="L25" s="33">
        <f t="shared" si="24"/>
        <v>100</v>
      </c>
      <c r="M25" s="34"/>
      <c r="N25" s="33">
        <f t="shared" si="25"/>
        <v>0</v>
      </c>
      <c r="O25" s="34"/>
      <c r="P25" s="33">
        <f t="shared" si="26"/>
        <v>0</v>
      </c>
      <c r="Q25" s="34"/>
      <c r="R25" s="33">
        <f t="shared" si="26"/>
        <v>0</v>
      </c>
      <c r="S25" s="32"/>
      <c r="T25" s="33">
        <f t="shared" si="26"/>
        <v>0</v>
      </c>
      <c r="U25" s="17"/>
      <c r="V25" s="18"/>
      <c r="W25" s="17"/>
      <c r="X25" s="18"/>
      <c r="Y25" s="3"/>
      <c r="Z25" s="3"/>
      <c r="AA25" s="11">
        <f t="shared" si="2"/>
        <v>0</v>
      </c>
      <c r="AB25" s="12">
        <f t="shared" si="3"/>
        <v>0</v>
      </c>
      <c r="AC25" s="11">
        <f t="shared" si="4"/>
        <v>0</v>
      </c>
      <c r="AD25" s="12">
        <f t="shared" si="5"/>
        <v>0</v>
      </c>
      <c r="AE25" s="11">
        <f t="shared" si="6"/>
        <v>2.7878052509502836E-2</v>
      </c>
      <c r="AF25" s="12">
        <f t="shared" si="7"/>
        <v>2.7878052509502836E-2</v>
      </c>
      <c r="AG25" s="11">
        <f t="shared" si="8"/>
        <v>2.7878052509502836E-2</v>
      </c>
      <c r="AH25" s="12">
        <f t="shared" si="9"/>
        <v>5.5756105019005672E-2</v>
      </c>
      <c r="AI25" s="11">
        <f t="shared" si="10"/>
        <v>0</v>
      </c>
      <c r="AJ25" s="12">
        <f t="shared" si="11"/>
        <v>0</v>
      </c>
      <c r="AK25" s="11">
        <f t="shared" si="12"/>
        <v>0</v>
      </c>
      <c r="AL25" s="12">
        <f t="shared" si="13"/>
        <v>0</v>
      </c>
      <c r="AM25" s="11">
        <f t="shared" si="14"/>
        <v>0</v>
      </c>
      <c r="AN25" s="12">
        <f t="shared" si="15"/>
        <v>0</v>
      </c>
      <c r="AO25" s="11">
        <f t="shared" si="16"/>
        <v>0</v>
      </c>
      <c r="AP25" s="12">
        <f t="shared" si="17"/>
        <v>0</v>
      </c>
      <c r="AQ25" s="11">
        <f t="shared" si="18"/>
        <v>0</v>
      </c>
      <c r="AR25" s="12">
        <f t="shared" si="19"/>
        <v>0</v>
      </c>
      <c r="AS25" s="11">
        <f t="shared" si="20"/>
        <v>0</v>
      </c>
      <c r="AT25" s="12">
        <f t="shared" si="21"/>
        <v>0</v>
      </c>
    </row>
    <row r="26" spans="1:46" x14ac:dyDescent="0.25">
      <c r="A26" s="30" t="str">
        <f>'[2]Página 1'!$B$77</f>
        <v>1.12</v>
      </c>
      <c r="B26" s="47" t="str">
        <f>'[2]Página 1'!$E$77</f>
        <v>INSTALAÇÕES HIDROSSANITÁRIAS</v>
      </c>
      <c r="C26" s="25">
        <f>'[2]Página 1'!$J$123</f>
        <v>41924.68</v>
      </c>
      <c r="D26" s="31">
        <f t="shared" si="0"/>
        <v>0.12783901595436992</v>
      </c>
      <c r="E26" s="34">
        <v>20</v>
      </c>
      <c r="F26" s="33">
        <f t="shared" si="1"/>
        <v>20</v>
      </c>
      <c r="G26" s="34">
        <v>10</v>
      </c>
      <c r="H26" s="33">
        <f t="shared" si="22"/>
        <v>30</v>
      </c>
      <c r="I26" s="34">
        <v>30</v>
      </c>
      <c r="J26" s="33">
        <f t="shared" si="23"/>
        <v>60</v>
      </c>
      <c r="K26" s="34">
        <v>40</v>
      </c>
      <c r="L26" s="33">
        <f t="shared" si="24"/>
        <v>100</v>
      </c>
      <c r="M26" s="34"/>
      <c r="N26" s="33">
        <f t="shared" si="25"/>
        <v>0</v>
      </c>
      <c r="O26" s="34"/>
      <c r="P26" s="33">
        <f t="shared" si="26"/>
        <v>0</v>
      </c>
      <c r="Q26" s="34"/>
      <c r="R26" s="33">
        <f t="shared" si="26"/>
        <v>0</v>
      </c>
      <c r="S26" s="32"/>
      <c r="T26" s="33">
        <f t="shared" si="26"/>
        <v>0</v>
      </c>
      <c r="U26" s="17"/>
      <c r="V26" s="18"/>
      <c r="W26" s="17"/>
      <c r="X26" s="18"/>
      <c r="Y26" s="3"/>
      <c r="Z26" s="3"/>
      <c r="AA26" s="11">
        <f t="shared" si="2"/>
        <v>2.5567803190873983E-2</v>
      </c>
      <c r="AB26" s="12">
        <f t="shared" si="3"/>
        <v>2.5567803190873983E-2</v>
      </c>
      <c r="AC26" s="11">
        <f t="shared" si="4"/>
        <v>1.2783901595436992E-2</v>
      </c>
      <c r="AD26" s="12">
        <f t="shared" si="5"/>
        <v>3.8351704786310982E-2</v>
      </c>
      <c r="AE26" s="11">
        <f t="shared" si="6"/>
        <v>3.8351704786310982E-2</v>
      </c>
      <c r="AF26" s="12">
        <f t="shared" si="7"/>
        <v>7.6703409572621964E-2</v>
      </c>
      <c r="AG26" s="11">
        <f t="shared" si="8"/>
        <v>5.1135606381747967E-2</v>
      </c>
      <c r="AH26" s="12">
        <f t="shared" si="9"/>
        <v>0.12783901595436992</v>
      </c>
      <c r="AI26" s="11">
        <f t="shared" si="10"/>
        <v>0</v>
      </c>
      <c r="AJ26" s="12">
        <f t="shared" si="11"/>
        <v>0</v>
      </c>
      <c r="AK26" s="11">
        <f t="shared" si="12"/>
        <v>0</v>
      </c>
      <c r="AL26" s="12">
        <f t="shared" si="13"/>
        <v>0</v>
      </c>
      <c r="AM26" s="11">
        <f t="shared" si="14"/>
        <v>0</v>
      </c>
      <c r="AN26" s="12">
        <f t="shared" si="15"/>
        <v>0</v>
      </c>
      <c r="AO26" s="11">
        <f t="shared" si="16"/>
        <v>0</v>
      </c>
      <c r="AP26" s="12">
        <f t="shared" si="17"/>
        <v>0</v>
      </c>
      <c r="AQ26" s="11">
        <f t="shared" si="18"/>
        <v>0</v>
      </c>
      <c r="AR26" s="12">
        <f t="shared" si="19"/>
        <v>0</v>
      </c>
      <c r="AS26" s="11">
        <f t="shared" si="20"/>
        <v>0</v>
      </c>
      <c r="AT26" s="12">
        <f t="shared" si="21"/>
        <v>0</v>
      </c>
    </row>
    <row r="27" spans="1:46" x14ac:dyDescent="0.25">
      <c r="A27" s="30" t="str">
        <f>'[2]Página 1'!$B$124</f>
        <v>1.13</v>
      </c>
      <c r="B27" s="47" t="str">
        <f>'[2]Página 1'!$E$124</f>
        <v>PINTURA</v>
      </c>
      <c r="C27" s="25">
        <f>'[2]Página 1'!$J$131</f>
        <v>1785.94</v>
      </c>
      <c r="D27" s="31">
        <f t="shared" si="0"/>
        <v>5.4457854455549201E-3</v>
      </c>
      <c r="E27" s="34"/>
      <c r="F27" s="33">
        <f t="shared" ref="F27" si="33">E27</f>
        <v>0</v>
      </c>
      <c r="G27" s="34"/>
      <c r="H27" s="33">
        <f t="shared" ref="H27" si="34">IF((F27=100),0,G27+F27)</f>
        <v>0</v>
      </c>
      <c r="I27" s="34"/>
      <c r="J27" s="33">
        <f t="shared" ref="J27" si="35">IF((H27=100),0,I27+H27)</f>
        <v>0</v>
      </c>
      <c r="K27" s="34">
        <v>100</v>
      </c>
      <c r="L27" s="33">
        <f t="shared" ref="L27" si="36">IF((J27=100),0,K27+J27)</f>
        <v>100</v>
      </c>
      <c r="M27" s="34"/>
      <c r="N27" s="33">
        <f t="shared" ref="N27" si="37">IF((L27=100),0,M27+L27)</f>
        <v>0</v>
      </c>
      <c r="O27" s="34"/>
      <c r="P27" s="33">
        <f t="shared" ref="P27" si="38">IF((N27=100),0,O27+N27)</f>
        <v>0</v>
      </c>
      <c r="Q27" s="34"/>
      <c r="R27" s="33">
        <f t="shared" ref="R27" si="39">IF((P27=100),0,Q27+P27)</f>
        <v>0</v>
      </c>
      <c r="S27" s="32"/>
      <c r="T27" s="33">
        <f t="shared" ref="T27" si="40">IF((R27=100),0,S27+R27)</f>
        <v>0</v>
      </c>
      <c r="U27" s="17"/>
      <c r="V27" s="18"/>
      <c r="W27" s="17"/>
      <c r="X27" s="18"/>
      <c r="Y27" s="3"/>
      <c r="Z27" s="3"/>
      <c r="AA27" s="11">
        <f t="shared" si="2"/>
        <v>0</v>
      </c>
      <c r="AB27" s="12">
        <f t="shared" si="3"/>
        <v>0</v>
      </c>
      <c r="AC27" s="11">
        <f t="shared" si="4"/>
        <v>0</v>
      </c>
      <c r="AD27" s="12">
        <f t="shared" si="5"/>
        <v>0</v>
      </c>
      <c r="AE27" s="11">
        <f t="shared" si="6"/>
        <v>0</v>
      </c>
      <c r="AF27" s="12">
        <f t="shared" si="7"/>
        <v>0</v>
      </c>
      <c r="AG27" s="11">
        <f t="shared" si="8"/>
        <v>5.4457854455549201E-3</v>
      </c>
      <c r="AH27" s="12">
        <f t="shared" si="9"/>
        <v>5.4457854455549201E-3</v>
      </c>
      <c r="AI27" s="11">
        <f t="shared" si="10"/>
        <v>0</v>
      </c>
      <c r="AJ27" s="12">
        <f t="shared" si="11"/>
        <v>0</v>
      </c>
      <c r="AK27" s="11">
        <f t="shared" si="12"/>
        <v>0</v>
      </c>
      <c r="AL27" s="12">
        <f t="shared" si="13"/>
        <v>0</v>
      </c>
      <c r="AM27" s="11">
        <f t="shared" si="14"/>
        <v>0</v>
      </c>
      <c r="AN27" s="12">
        <f t="shared" si="15"/>
        <v>0</v>
      </c>
      <c r="AO27" s="11">
        <f t="shared" si="16"/>
        <v>0</v>
      </c>
      <c r="AP27" s="12">
        <f t="shared" si="17"/>
        <v>0</v>
      </c>
      <c r="AQ27" s="11">
        <f t="shared" si="18"/>
        <v>0</v>
      </c>
      <c r="AR27" s="12">
        <f t="shared" si="19"/>
        <v>0</v>
      </c>
      <c r="AS27" s="11">
        <f t="shared" si="20"/>
        <v>0</v>
      </c>
      <c r="AT27" s="12">
        <f t="shared" si="21"/>
        <v>0</v>
      </c>
    </row>
    <row r="28" spans="1:46" x14ac:dyDescent="0.25">
      <c r="A28" s="30" t="str">
        <f>'[2]Página 1'!$B$132</f>
        <v>1.14</v>
      </c>
      <c r="B28" s="47" t="str">
        <f>'[2]Página 1'!$E$132</f>
        <v>ESTRUTURAL</v>
      </c>
      <c r="C28" s="25">
        <f>'[2]Página 1'!$J$140</f>
        <v>29206.79</v>
      </c>
      <c r="D28" s="31">
        <f t="shared" si="0"/>
        <v>8.9058933611083788E-2</v>
      </c>
      <c r="E28" s="34">
        <v>60</v>
      </c>
      <c r="F28" s="33">
        <f t="shared" si="1"/>
        <v>60</v>
      </c>
      <c r="G28" s="34">
        <v>40</v>
      </c>
      <c r="H28" s="33">
        <f t="shared" si="22"/>
        <v>100</v>
      </c>
      <c r="I28" s="34"/>
      <c r="J28" s="33">
        <f t="shared" si="23"/>
        <v>0</v>
      </c>
      <c r="K28" s="34"/>
      <c r="L28" s="33">
        <f t="shared" si="24"/>
        <v>0</v>
      </c>
      <c r="M28" s="34"/>
      <c r="N28" s="33">
        <f t="shared" si="25"/>
        <v>0</v>
      </c>
      <c r="O28" s="34"/>
      <c r="P28" s="33">
        <f t="shared" si="26"/>
        <v>0</v>
      </c>
      <c r="Q28" s="34"/>
      <c r="R28" s="33">
        <f t="shared" si="26"/>
        <v>0</v>
      </c>
      <c r="S28" s="32"/>
      <c r="T28" s="33">
        <f t="shared" si="26"/>
        <v>0</v>
      </c>
      <c r="U28" s="17"/>
      <c r="V28" s="18"/>
      <c r="W28" s="17"/>
      <c r="X28" s="18"/>
      <c r="Y28" s="3"/>
      <c r="Z28" s="3"/>
      <c r="AA28" s="11">
        <f t="shared" si="2"/>
        <v>5.3435360166650271E-2</v>
      </c>
      <c r="AB28" s="12">
        <f t="shared" si="3"/>
        <v>5.3435360166650271E-2</v>
      </c>
      <c r="AC28" s="11">
        <f t="shared" si="4"/>
        <v>3.5623573444433516E-2</v>
      </c>
      <c r="AD28" s="12">
        <f t="shared" si="5"/>
        <v>8.9058933611083788E-2</v>
      </c>
      <c r="AE28" s="11">
        <f t="shared" si="6"/>
        <v>0</v>
      </c>
      <c r="AF28" s="12">
        <f t="shared" si="7"/>
        <v>0</v>
      </c>
      <c r="AG28" s="11">
        <f t="shared" si="8"/>
        <v>0</v>
      </c>
      <c r="AH28" s="12">
        <f t="shared" si="9"/>
        <v>0</v>
      </c>
      <c r="AI28" s="11">
        <f t="shared" si="10"/>
        <v>0</v>
      </c>
      <c r="AJ28" s="12">
        <f t="shared" si="11"/>
        <v>0</v>
      </c>
      <c r="AK28" s="11">
        <f t="shared" si="12"/>
        <v>0</v>
      </c>
      <c r="AL28" s="12">
        <f t="shared" si="13"/>
        <v>0</v>
      </c>
      <c r="AM28" s="11">
        <f t="shared" si="14"/>
        <v>0</v>
      </c>
      <c r="AN28" s="12">
        <f t="shared" si="15"/>
        <v>0</v>
      </c>
      <c r="AO28" s="11">
        <f t="shared" si="16"/>
        <v>0</v>
      </c>
      <c r="AP28" s="12">
        <f t="shared" si="17"/>
        <v>0</v>
      </c>
      <c r="AQ28" s="11">
        <f t="shared" si="18"/>
        <v>0</v>
      </c>
      <c r="AR28" s="12">
        <f t="shared" si="19"/>
        <v>0</v>
      </c>
      <c r="AS28" s="11">
        <f t="shared" si="20"/>
        <v>0</v>
      </c>
      <c r="AT28" s="12">
        <f t="shared" si="21"/>
        <v>0</v>
      </c>
    </row>
    <row r="29" spans="1:46" x14ac:dyDescent="0.25">
      <c r="A29" s="30" t="str">
        <f>'[2]Página 1'!$B$141</f>
        <v>1.15</v>
      </c>
      <c r="B29" s="47" t="str">
        <f>'[2]Página 1'!$E$141</f>
        <v>INSTALAÇÕES ELÉTRICAS</v>
      </c>
      <c r="C29" s="25">
        <f>'[2]Página 1'!$J$147</f>
        <v>50260.12</v>
      </c>
      <c r="D29" s="31">
        <f t="shared" si="0"/>
        <v>0.15325589324828592</v>
      </c>
      <c r="E29" s="34">
        <v>10</v>
      </c>
      <c r="F29" s="33">
        <f t="shared" si="1"/>
        <v>10</v>
      </c>
      <c r="G29" s="34">
        <v>30</v>
      </c>
      <c r="H29" s="33">
        <f t="shared" si="22"/>
        <v>40</v>
      </c>
      <c r="I29" s="34">
        <v>60</v>
      </c>
      <c r="J29" s="33">
        <f t="shared" si="23"/>
        <v>100</v>
      </c>
      <c r="K29" s="34"/>
      <c r="L29" s="33">
        <f t="shared" si="24"/>
        <v>0</v>
      </c>
      <c r="M29" s="34"/>
      <c r="N29" s="33">
        <f t="shared" si="25"/>
        <v>0</v>
      </c>
      <c r="O29" s="34"/>
      <c r="P29" s="33">
        <f t="shared" si="26"/>
        <v>0</v>
      </c>
      <c r="Q29" s="34"/>
      <c r="R29" s="33">
        <f t="shared" si="26"/>
        <v>0</v>
      </c>
      <c r="S29" s="32"/>
      <c r="T29" s="33">
        <f t="shared" si="26"/>
        <v>0</v>
      </c>
      <c r="U29" s="17"/>
      <c r="V29" s="18"/>
      <c r="W29" s="17"/>
      <c r="X29" s="18"/>
      <c r="Y29" s="3"/>
      <c r="Z29" s="3"/>
      <c r="AA29" s="11">
        <f t="shared" si="2"/>
        <v>1.5325589324828592E-2</v>
      </c>
      <c r="AB29" s="12">
        <f t="shared" si="3"/>
        <v>1.5325589324828592E-2</v>
      </c>
      <c r="AC29" s="11">
        <f t="shared" si="4"/>
        <v>4.5976767974485772E-2</v>
      </c>
      <c r="AD29" s="12">
        <f t="shared" si="5"/>
        <v>6.1302357299314367E-2</v>
      </c>
      <c r="AE29" s="11">
        <f t="shared" si="6"/>
        <v>9.1953535948971543E-2</v>
      </c>
      <c r="AF29" s="12">
        <f t="shared" si="7"/>
        <v>0.15325589324828592</v>
      </c>
      <c r="AG29" s="11">
        <f t="shared" si="8"/>
        <v>0</v>
      </c>
      <c r="AH29" s="12">
        <f t="shared" si="9"/>
        <v>0</v>
      </c>
      <c r="AI29" s="11">
        <f t="shared" si="10"/>
        <v>0</v>
      </c>
      <c r="AJ29" s="12">
        <f t="shared" si="11"/>
        <v>0</v>
      </c>
      <c r="AK29" s="11">
        <f t="shared" si="12"/>
        <v>0</v>
      </c>
      <c r="AL29" s="12">
        <f t="shared" si="13"/>
        <v>0</v>
      </c>
      <c r="AM29" s="11">
        <f t="shared" si="14"/>
        <v>0</v>
      </c>
      <c r="AN29" s="12">
        <f t="shared" si="15"/>
        <v>0</v>
      </c>
      <c r="AO29" s="11">
        <f t="shared" si="16"/>
        <v>0</v>
      </c>
      <c r="AP29" s="12">
        <f t="shared" si="17"/>
        <v>0</v>
      </c>
      <c r="AQ29" s="11">
        <f t="shared" si="18"/>
        <v>0</v>
      </c>
      <c r="AR29" s="12">
        <f t="shared" si="19"/>
        <v>0</v>
      </c>
      <c r="AS29" s="11">
        <f t="shared" si="20"/>
        <v>0</v>
      </c>
      <c r="AT29" s="12">
        <f t="shared" si="21"/>
        <v>0</v>
      </c>
    </row>
    <row r="30" spans="1:46" x14ac:dyDescent="0.25">
      <c r="A30" s="30" t="str">
        <f>'[2]Página 1'!$B$148</f>
        <v>1.16</v>
      </c>
      <c r="B30" s="47" t="str">
        <f>'[2]Página 1'!$E$148</f>
        <v>LIMPEZA FINAL DA OBRA</v>
      </c>
      <c r="C30" s="25">
        <f>'[2]Página 1'!$J$150</f>
        <v>98.28</v>
      </c>
      <c r="D30" s="31">
        <f t="shared" si="0"/>
        <v>2.9968072476630657E-4</v>
      </c>
      <c r="E30" s="34"/>
      <c r="F30" s="33">
        <f t="shared" si="1"/>
        <v>0</v>
      </c>
      <c r="G30" s="34"/>
      <c r="H30" s="33">
        <f t="shared" si="22"/>
        <v>0</v>
      </c>
      <c r="I30" s="34"/>
      <c r="J30" s="33">
        <f t="shared" si="23"/>
        <v>0</v>
      </c>
      <c r="K30" s="34">
        <v>100</v>
      </c>
      <c r="L30" s="33">
        <f t="shared" si="24"/>
        <v>100</v>
      </c>
      <c r="M30" s="34"/>
      <c r="N30" s="33">
        <f t="shared" si="25"/>
        <v>0</v>
      </c>
      <c r="O30" s="34"/>
      <c r="P30" s="33">
        <f t="shared" si="26"/>
        <v>0</v>
      </c>
      <c r="Q30" s="34"/>
      <c r="R30" s="33">
        <f t="shared" si="26"/>
        <v>0</v>
      </c>
      <c r="S30" s="32"/>
      <c r="T30" s="33">
        <f t="shared" si="26"/>
        <v>0</v>
      </c>
      <c r="U30" s="17"/>
      <c r="V30" s="18"/>
      <c r="W30" s="17"/>
      <c r="X30" s="18"/>
      <c r="Y30" s="3"/>
      <c r="Z30" s="3"/>
      <c r="AA30" s="11">
        <f t="shared" si="2"/>
        <v>0</v>
      </c>
      <c r="AB30" s="12">
        <f t="shared" si="3"/>
        <v>0</v>
      </c>
      <c r="AC30" s="11">
        <f t="shared" si="4"/>
        <v>0</v>
      </c>
      <c r="AD30" s="12">
        <f t="shared" si="5"/>
        <v>0</v>
      </c>
      <c r="AE30" s="11">
        <f t="shared" si="6"/>
        <v>0</v>
      </c>
      <c r="AF30" s="12">
        <f t="shared" si="7"/>
        <v>0</v>
      </c>
      <c r="AG30" s="11">
        <f t="shared" si="8"/>
        <v>2.9968072476630657E-4</v>
      </c>
      <c r="AH30" s="12">
        <f t="shared" si="9"/>
        <v>2.9968072476630657E-4</v>
      </c>
      <c r="AI30" s="11">
        <f t="shared" si="10"/>
        <v>0</v>
      </c>
      <c r="AJ30" s="12">
        <f t="shared" si="11"/>
        <v>0</v>
      </c>
      <c r="AK30" s="11">
        <f t="shared" si="12"/>
        <v>0</v>
      </c>
      <c r="AL30" s="12">
        <f t="shared" si="13"/>
        <v>0</v>
      </c>
      <c r="AM30" s="11">
        <f t="shared" si="14"/>
        <v>0</v>
      </c>
      <c r="AN30" s="12">
        <f t="shared" si="15"/>
        <v>0</v>
      </c>
      <c r="AO30" s="11">
        <f t="shared" si="16"/>
        <v>0</v>
      </c>
      <c r="AP30" s="12">
        <f t="shared" si="17"/>
        <v>0</v>
      </c>
      <c r="AQ30" s="11">
        <f t="shared" si="18"/>
        <v>0</v>
      </c>
      <c r="AR30" s="12">
        <f t="shared" si="19"/>
        <v>0</v>
      </c>
      <c r="AS30" s="11">
        <f t="shared" si="20"/>
        <v>0</v>
      </c>
      <c r="AT30" s="12">
        <f t="shared" si="21"/>
        <v>0</v>
      </c>
    </row>
    <row r="31" spans="1:46" x14ac:dyDescent="0.25">
      <c r="A31" s="30" t="str">
        <f>'[2]Página 1'!$B$152</f>
        <v>2.1</v>
      </c>
      <c r="B31" s="47" t="str">
        <f>'[2]Página 1'!$E$152</f>
        <v>REMOÇÕES E RELOCAÇÕES:</v>
      </c>
      <c r="C31" s="25">
        <f>'[2]Página 1'!$J$163</f>
        <v>2193.41</v>
      </c>
      <c r="D31" s="31">
        <f t="shared" si="0"/>
        <v>6.6882651456009806E-3</v>
      </c>
      <c r="E31" s="34">
        <v>100</v>
      </c>
      <c r="F31" s="33">
        <f t="shared" si="1"/>
        <v>100</v>
      </c>
      <c r="G31" s="34"/>
      <c r="H31" s="33">
        <f t="shared" si="22"/>
        <v>0</v>
      </c>
      <c r="I31" s="34"/>
      <c r="J31" s="33">
        <f t="shared" si="23"/>
        <v>0</v>
      </c>
      <c r="K31" s="34"/>
      <c r="L31" s="33">
        <f t="shared" si="24"/>
        <v>0</v>
      </c>
      <c r="M31" s="34"/>
      <c r="N31" s="33">
        <f t="shared" si="25"/>
        <v>0</v>
      </c>
      <c r="O31" s="34"/>
      <c r="P31" s="33">
        <f t="shared" si="26"/>
        <v>0</v>
      </c>
      <c r="Q31" s="34"/>
      <c r="R31" s="33">
        <f t="shared" si="26"/>
        <v>0</v>
      </c>
      <c r="S31" s="32"/>
      <c r="T31" s="33">
        <f t="shared" si="26"/>
        <v>0</v>
      </c>
      <c r="U31" s="17"/>
      <c r="V31" s="18"/>
      <c r="W31" s="17"/>
      <c r="X31" s="18"/>
      <c r="Y31" s="3"/>
      <c r="Z31" s="3"/>
      <c r="AA31" s="11">
        <f t="shared" si="2"/>
        <v>6.6882651456009806E-3</v>
      </c>
      <c r="AB31" s="12">
        <f t="shared" si="3"/>
        <v>6.6882651456009806E-3</v>
      </c>
      <c r="AC31" s="11">
        <f t="shared" si="4"/>
        <v>0</v>
      </c>
      <c r="AD31" s="12">
        <f t="shared" si="5"/>
        <v>0</v>
      </c>
      <c r="AE31" s="11">
        <f t="shared" si="6"/>
        <v>0</v>
      </c>
      <c r="AF31" s="12">
        <f t="shared" si="7"/>
        <v>0</v>
      </c>
      <c r="AG31" s="11">
        <f t="shared" si="8"/>
        <v>0</v>
      </c>
      <c r="AH31" s="12">
        <f t="shared" si="9"/>
        <v>0</v>
      </c>
      <c r="AI31" s="11">
        <f t="shared" si="10"/>
        <v>0</v>
      </c>
      <c r="AJ31" s="12">
        <f t="shared" si="11"/>
        <v>0</v>
      </c>
      <c r="AK31" s="11">
        <f t="shared" si="12"/>
        <v>0</v>
      </c>
      <c r="AL31" s="12">
        <f t="shared" si="13"/>
        <v>0</v>
      </c>
      <c r="AM31" s="11">
        <f t="shared" si="14"/>
        <v>0</v>
      </c>
      <c r="AN31" s="12">
        <f t="shared" si="15"/>
        <v>0</v>
      </c>
      <c r="AO31" s="11">
        <f t="shared" si="16"/>
        <v>0</v>
      </c>
      <c r="AP31" s="12">
        <f t="shared" si="17"/>
        <v>0</v>
      </c>
      <c r="AQ31" s="11">
        <f t="shared" si="18"/>
        <v>0</v>
      </c>
      <c r="AR31" s="12">
        <f t="shared" si="19"/>
        <v>0</v>
      </c>
      <c r="AS31" s="11">
        <f t="shared" si="20"/>
        <v>0</v>
      </c>
      <c r="AT31" s="12">
        <f t="shared" si="21"/>
        <v>0</v>
      </c>
    </row>
    <row r="32" spans="1:46" x14ac:dyDescent="0.25">
      <c r="A32" s="30" t="str">
        <f>'[2]Página 1'!$B$164</f>
        <v>2.2</v>
      </c>
      <c r="B32" s="47" t="str">
        <f>'[2]Página 1'!$E$164</f>
        <v>PISOS EM GERAL</v>
      </c>
      <c r="C32" s="25">
        <f>'[2]Página 1'!$J$181</f>
        <v>62682.69</v>
      </c>
      <c r="D32" s="31">
        <f t="shared" si="0"/>
        <v>0.19113546977514972</v>
      </c>
      <c r="E32" s="34">
        <v>30</v>
      </c>
      <c r="F32" s="33">
        <f t="shared" ref="F32:F40" si="41">E32</f>
        <v>30</v>
      </c>
      <c r="G32" s="34">
        <v>30</v>
      </c>
      <c r="H32" s="33">
        <f t="shared" ref="H32:H40" si="42">IF((F32=100),0,G32+F32)</f>
        <v>60</v>
      </c>
      <c r="I32" s="34">
        <v>25</v>
      </c>
      <c r="J32" s="33">
        <f t="shared" ref="J32:J40" si="43">IF((H32=100),0,I32+H32)</f>
        <v>85</v>
      </c>
      <c r="K32" s="34">
        <v>15</v>
      </c>
      <c r="L32" s="33">
        <f t="shared" ref="L32:L40" si="44">IF((J32=100),0,K32+J32)</f>
        <v>100</v>
      </c>
      <c r="M32" s="34"/>
      <c r="N32" s="33">
        <f t="shared" ref="N32:N40" si="45">IF((L32=100),0,M32+L32)</f>
        <v>0</v>
      </c>
      <c r="O32" s="34"/>
      <c r="P32" s="33">
        <f t="shared" ref="P32:P40" si="46">IF((N32=100),0,O32+N32)</f>
        <v>0</v>
      </c>
      <c r="Q32" s="34"/>
      <c r="R32" s="33">
        <f t="shared" ref="R32:R40" si="47">IF((P32=100),0,Q32+P32)</f>
        <v>0</v>
      </c>
      <c r="S32" s="32"/>
      <c r="T32" s="33">
        <f t="shared" ref="T32:T40" si="48">IF((R32=100),0,S32+R32)</f>
        <v>0</v>
      </c>
      <c r="U32" s="17"/>
      <c r="V32" s="18"/>
      <c r="W32" s="17"/>
      <c r="X32" s="18"/>
      <c r="Y32" s="3"/>
      <c r="Z32" s="3"/>
      <c r="AA32" s="11">
        <f t="shared" si="2"/>
        <v>5.7340640932544922E-2</v>
      </c>
      <c r="AB32" s="12">
        <f t="shared" si="3"/>
        <v>5.7340640932544922E-2</v>
      </c>
      <c r="AC32" s="11">
        <f t="shared" si="4"/>
        <v>5.7340640932544922E-2</v>
      </c>
      <c r="AD32" s="12">
        <f t="shared" si="5"/>
        <v>0.11468128186508984</v>
      </c>
      <c r="AE32" s="11">
        <f t="shared" si="6"/>
        <v>4.7783867443787431E-2</v>
      </c>
      <c r="AF32" s="12">
        <f t="shared" si="7"/>
        <v>0.16246514930887729</v>
      </c>
      <c r="AG32" s="11">
        <f t="shared" si="8"/>
        <v>2.8670320466272461E-2</v>
      </c>
      <c r="AH32" s="12">
        <f t="shared" si="9"/>
        <v>0.19113546977514972</v>
      </c>
      <c r="AI32" s="11">
        <f t="shared" si="10"/>
        <v>0</v>
      </c>
      <c r="AJ32" s="12">
        <f t="shared" si="11"/>
        <v>0</v>
      </c>
      <c r="AK32" s="11">
        <f t="shared" si="12"/>
        <v>0</v>
      </c>
      <c r="AL32" s="12">
        <f t="shared" si="13"/>
        <v>0</v>
      </c>
      <c r="AM32" s="11">
        <f t="shared" si="14"/>
        <v>0</v>
      </c>
      <c r="AN32" s="12">
        <f t="shared" si="15"/>
        <v>0</v>
      </c>
      <c r="AO32" s="11">
        <f t="shared" si="16"/>
        <v>0</v>
      </c>
      <c r="AP32" s="12">
        <f t="shared" si="17"/>
        <v>0</v>
      </c>
      <c r="AQ32" s="11">
        <f t="shared" si="18"/>
        <v>0</v>
      </c>
      <c r="AR32" s="12">
        <f t="shared" si="19"/>
        <v>0</v>
      </c>
      <c r="AS32" s="11">
        <f t="shared" si="20"/>
        <v>0</v>
      </c>
      <c r="AT32" s="12">
        <f t="shared" si="21"/>
        <v>0</v>
      </c>
    </row>
    <row r="33" spans="1:46" x14ac:dyDescent="0.25">
      <c r="A33" s="30" t="str">
        <f>'[2]Página 1'!$B$182</f>
        <v>2.3</v>
      </c>
      <c r="B33" s="47" t="str">
        <f>'[2]Página 1'!$E$182</f>
        <v xml:space="preserve">ALVENARIA / VERGAS E CONTRA VERGAS </v>
      </c>
      <c r="C33" s="25">
        <f>'[2]Página 1'!$J$185</f>
        <v>276.26</v>
      </c>
      <c r="D33" s="31">
        <f t="shared" si="0"/>
        <v>8.4238702710561506E-4</v>
      </c>
      <c r="E33" s="34"/>
      <c r="F33" s="33">
        <f t="shared" si="41"/>
        <v>0</v>
      </c>
      <c r="G33" s="34">
        <v>100</v>
      </c>
      <c r="H33" s="33">
        <f t="shared" si="42"/>
        <v>100</v>
      </c>
      <c r="I33" s="34"/>
      <c r="J33" s="33">
        <f t="shared" si="43"/>
        <v>0</v>
      </c>
      <c r="K33" s="34"/>
      <c r="L33" s="33">
        <f t="shared" si="44"/>
        <v>0</v>
      </c>
      <c r="M33" s="34"/>
      <c r="N33" s="33">
        <f t="shared" si="45"/>
        <v>0</v>
      </c>
      <c r="O33" s="34"/>
      <c r="P33" s="33">
        <f t="shared" si="46"/>
        <v>0</v>
      </c>
      <c r="Q33" s="34"/>
      <c r="R33" s="33">
        <f t="shared" si="47"/>
        <v>0</v>
      </c>
      <c r="S33" s="32"/>
      <c r="T33" s="33">
        <f t="shared" si="48"/>
        <v>0</v>
      </c>
      <c r="U33" s="17"/>
      <c r="V33" s="18"/>
      <c r="W33" s="17"/>
      <c r="X33" s="18"/>
      <c r="Y33" s="3"/>
      <c r="Z33" s="3"/>
      <c r="AA33" s="11">
        <f t="shared" si="2"/>
        <v>0</v>
      </c>
      <c r="AB33" s="12">
        <f t="shared" si="3"/>
        <v>0</v>
      </c>
      <c r="AC33" s="11">
        <f t="shared" si="4"/>
        <v>8.4238702710561506E-4</v>
      </c>
      <c r="AD33" s="12">
        <f t="shared" si="5"/>
        <v>8.4238702710561506E-4</v>
      </c>
      <c r="AE33" s="11">
        <f t="shared" si="6"/>
        <v>0</v>
      </c>
      <c r="AF33" s="12">
        <f t="shared" si="7"/>
        <v>0</v>
      </c>
      <c r="AG33" s="11">
        <f t="shared" si="8"/>
        <v>0</v>
      </c>
      <c r="AH33" s="12">
        <f t="shared" si="9"/>
        <v>0</v>
      </c>
      <c r="AI33" s="11">
        <f t="shared" si="10"/>
        <v>0</v>
      </c>
      <c r="AJ33" s="12">
        <f t="shared" si="11"/>
        <v>0</v>
      </c>
      <c r="AK33" s="11">
        <f t="shared" si="12"/>
        <v>0</v>
      </c>
      <c r="AL33" s="12">
        <f t="shared" si="13"/>
        <v>0</v>
      </c>
      <c r="AM33" s="11">
        <f t="shared" si="14"/>
        <v>0</v>
      </c>
      <c r="AN33" s="12">
        <f t="shared" si="15"/>
        <v>0</v>
      </c>
      <c r="AO33" s="11">
        <f t="shared" si="16"/>
        <v>0</v>
      </c>
      <c r="AP33" s="12">
        <f t="shared" si="17"/>
        <v>0</v>
      </c>
      <c r="AQ33" s="11">
        <f t="shared" si="18"/>
        <v>0</v>
      </c>
      <c r="AR33" s="12">
        <f t="shared" si="19"/>
        <v>0</v>
      </c>
      <c r="AS33" s="11">
        <f t="shared" si="20"/>
        <v>0</v>
      </c>
      <c r="AT33" s="12">
        <f t="shared" si="21"/>
        <v>0</v>
      </c>
    </row>
    <row r="34" spans="1:46" x14ac:dyDescent="0.25">
      <c r="A34" s="30" t="str">
        <f>'[2]Página 1'!$B$186</f>
        <v>2.4</v>
      </c>
      <c r="B34" s="47" t="str">
        <f>'[2]Página 1'!$E$186</f>
        <v>REVESTIMENTO DAS PAREDES</v>
      </c>
      <c r="C34" s="25">
        <f>'[2]Página 1'!$J$190</f>
        <v>120.56</v>
      </c>
      <c r="D34" s="31">
        <f t="shared" si="0"/>
        <v>3.6761811332749203E-4</v>
      </c>
      <c r="E34" s="34"/>
      <c r="F34" s="33">
        <f t="shared" si="41"/>
        <v>0</v>
      </c>
      <c r="G34" s="34">
        <v>100</v>
      </c>
      <c r="H34" s="33">
        <f t="shared" si="42"/>
        <v>100</v>
      </c>
      <c r="I34" s="34"/>
      <c r="J34" s="33">
        <f t="shared" si="43"/>
        <v>0</v>
      </c>
      <c r="K34" s="34"/>
      <c r="L34" s="33">
        <f t="shared" si="44"/>
        <v>0</v>
      </c>
      <c r="M34" s="34"/>
      <c r="N34" s="33">
        <f t="shared" si="45"/>
        <v>0</v>
      </c>
      <c r="O34" s="34"/>
      <c r="P34" s="33">
        <f t="shared" si="46"/>
        <v>0</v>
      </c>
      <c r="Q34" s="34"/>
      <c r="R34" s="33">
        <f t="shared" si="47"/>
        <v>0</v>
      </c>
      <c r="S34" s="32"/>
      <c r="T34" s="33">
        <f t="shared" si="48"/>
        <v>0</v>
      </c>
      <c r="U34" s="17"/>
      <c r="V34" s="18"/>
      <c r="W34" s="17"/>
      <c r="X34" s="18"/>
      <c r="Y34" s="3"/>
      <c r="Z34" s="3"/>
      <c r="AA34" s="11">
        <f t="shared" si="2"/>
        <v>0</v>
      </c>
      <c r="AB34" s="12">
        <f t="shared" si="3"/>
        <v>0</v>
      </c>
      <c r="AC34" s="11">
        <f t="shared" si="4"/>
        <v>3.6761811332749203E-4</v>
      </c>
      <c r="AD34" s="12">
        <f t="shared" si="5"/>
        <v>3.6761811332749203E-4</v>
      </c>
      <c r="AE34" s="11">
        <f t="shared" si="6"/>
        <v>0</v>
      </c>
      <c r="AF34" s="12">
        <f t="shared" si="7"/>
        <v>0</v>
      </c>
      <c r="AG34" s="11">
        <f t="shared" si="8"/>
        <v>0</v>
      </c>
      <c r="AH34" s="12">
        <f t="shared" si="9"/>
        <v>0</v>
      </c>
      <c r="AI34" s="11">
        <f t="shared" si="10"/>
        <v>0</v>
      </c>
      <c r="AJ34" s="12">
        <f t="shared" si="11"/>
        <v>0</v>
      </c>
      <c r="AK34" s="11">
        <f t="shared" si="12"/>
        <v>0</v>
      </c>
      <c r="AL34" s="12">
        <f t="shared" si="13"/>
        <v>0</v>
      </c>
      <c r="AM34" s="11">
        <f t="shared" si="14"/>
        <v>0</v>
      </c>
      <c r="AN34" s="12">
        <f t="shared" si="15"/>
        <v>0</v>
      </c>
      <c r="AO34" s="11">
        <f t="shared" si="16"/>
        <v>0</v>
      </c>
      <c r="AP34" s="12">
        <f t="shared" si="17"/>
        <v>0</v>
      </c>
      <c r="AQ34" s="11">
        <f t="shared" si="18"/>
        <v>0</v>
      </c>
      <c r="AR34" s="12">
        <f t="shared" si="19"/>
        <v>0</v>
      </c>
      <c r="AS34" s="11">
        <f t="shared" si="20"/>
        <v>0</v>
      </c>
      <c r="AT34" s="12">
        <f t="shared" si="21"/>
        <v>0</v>
      </c>
    </row>
    <row r="35" spans="1:46" x14ac:dyDescent="0.25">
      <c r="A35" s="30" t="str">
        <f>'[2]Página 1'!$B$191</f>
        <v>2.5</v>
      </c>
      <c r="B35" s="47" t="str">
        <f>'[2]Página 1'!$E$191</f>
        <v xml:space="preserve">ESQUADRIAS </v>
      </c>
      <c r="C35" s="25">
        <f>'[2]Página 1'!$J$195</f>
        <v>5050.6400000000003</v>
      </c>
      <c r="D35" s="31">
        <f t="shared" si="0"/>
        <v>1.5400686362776746E-2</v>
      </c>
      <c r="E35" s="34"/>
      <c r="F35" s="33">
        <f t="shared" si="41"/>
        <v>0</v>
      </c>
      <c r="G35" s="34"/>
      <c r="H35" s="33">
        <f t="shared" si="42"/>
        <v>0</v>
      </c>
      <c r="I35" s="34">
        <v>50</v>
      </c>
      <c r="J35" s="33">
        <f t="shared" si="43"/>
        <v>50</v>
      </c>
      <c r="K35" s="34">
        <v>50</v>
      </c>
      <c r="L35" s="33">
        <f t="shared" si="44"/>
        <v>100</v>
      </c>
      <c r="M35" s="34"/>
      <c r="N35" s="33">
        <f t="shared" si="45"/>
        <v>0</v>
      </c>
      <c r="O35" s="34"/>
      <c r="P35" s="33">
        <f t="shared" si="46"/>
        <v>0</v>
      </c>
      <c r="Q35" s="34"/>
      <c r="R35" s="33">
        <f t="shared" si="47"/>
        <v>0</v>
      </c>
      <c r="S35" s="32"/>
      <c r="T35" s="33">
        <f t="shared" si="48"/>
        <v>0</v>
      </c>
      <c r="U35" s="17"/>
      <c r="V35" s="18"/>
      <c r="W35" s="17"/>
      <c r="X35" s="18"/>
      <c r="Y35" s="3"/>
      <c r="Z35" s="3"/>
      <c r="AA35" s="11">
        <f t="shared" si="2"/>
        <v>0</v>
      </c>
      <c r="AB35" s="12">
        <f t="shared" si="3"/>
        <v>0</v>
      </c>
      <c r="AC35" s="11">
        <f t="shared" si="4"/>
        <v>0</v>
      </c>
      <c r="AD35" s="12">
        <f t="shared" si="5"/>
        <v>0</v>
      </c>
      <c r="AE35" s="11">
        <f t="shared" si="6"/>
        <v>7.7003431813883732E-3</v>
      </c>
      <c r="AF35" s="12">
        <f t="shared" si="7"/>
        <v>7.7003431813883732E-3</v>
      </c>
      <c r="AG35" s="11">
        <f t="shared" si="8"/>
        <v>7.7003431813883732E-3</v>
      </c>
      <c r="AH35" s="12">
        <f t="shared" si="9"/>
        <v>1.5400686362776746E-2</v>
      </c>
      <c r="AI35" s="11">
        <f t="shared" si="10"/>
        <v>0</v>
      </c>
      <c r="AJ35" s="12">
        <f t="shared" si="11"/>
        <v>0</v>
      </c>
      <c r="AK35" s="11">
        <f t="shared" si="12"/>
        <v>0</v>
      </c>
      <c r="AL35" s="12">
        <f t="shared" si="13"/>
        <v>0</v>
      </c>
      <c r="AM35" s="11">
        <f t="shared" si="14"/>
        <v>0</v>
      </c>
      <c r="AN35" s="12">
        <f t="shared" si="15"/>
        <v>0</v>
      </c>
      <c r="AO35" s="11">
        <f t="shared" si="16"/>
        <v>0</v>
      </c>
      <c r="AP35" s="12">
        <f t="shared" si="17"/>
        <v>0</v>
      </c>
      <c r="AQ35" s="11">
        <f t="shared" si="18"/>
        <v>0</v>
      </c>
      <c r="AR35" s="12">
        <f t="shared" si="19"/>
        <v>0</v>
      </c>
      <c r="AS35" s="11">
        <f t="shared" si="20"/>
        <v>0</v>
      </c>
      <c r="AT35" s="12">
        <f t="shared" si="21"/>
        <v>0</v>
      </c>
    </row>
    <row r="36" spans="1:46" x14ac:dyDescent="0.25">
      <c r="A36" s="30" t="str">
        <f>'[2]Página 1'!$B$196</f>
        <v>2.6</v>
      </c>
      <c r="B36" s="47" t="str">
        <f>'[2]Página 1'!$E$196</f>
        <v xml:space="preserve">CORRIMÃOS </v>
      </c>
      <c r="C36" s="25">
        <f>'[2]Página 1'!$J$199</f>
        <v>10885.34</v>
      </c>
      <c r="D36" s="31">
        <f t="shared" si="0"/>
        <v>3.3192171149040162E-2</v>
      </c>
      <c r="E36" s="34"/>
      <c r="F36" s="33">
        <f t="shared" si="41"/>
        <v>0</v>
      </c>
      <c r="G36" s="34"/>
      <c r="H36" s="33">
        <f t="shared" si="42"/>
        <v>0</v>
      </c>
      <c r="I36" s="34">
        <v>70</v>
      </c>
      <c r="J36" s="33">
        <f t="shared" si="43"/>
        <v>70</v>
      </c>
      <c r="K36" s="34">
        <v>30</v>
      </c>
      <c r="L36" s="33">
        <f t="shared" si="44"/>
        <v>100</v>
      </c>
      <c r="M36" s="34"/>
      <c r="N36" s="33">
        <f t="shared" si="45"/>
        <v>0</v>
      </c>
      <c r="O36" s="34"/>
      <c r="P36" s="33">
        <f t="shared" si="46"/>
        <v>0</v>
      </c>
      <c r="Q36" s="34"/>
      <c r="R36" s="33">
        <f t="shared" si="47"/>
        <v>0</v>
      </c>
      <c r="S36" s="32"/>
      <c r="T36" s="33">
        <f t="shared" si="48"/>
        <v>0</v>
      </c>
      <c r="U36" s="17"/>
      <c r="V36" s="18"/>
      <c r="W36" s="17"/>
      <c r="X36" s="18"/>
      <c r="Y36" s="3"/>
      <c r="Z36" s="3"/>
      <c r="AA36" s="11">
        <f t="shared" si="2"/>
        <v>0</v>
      </c>
      <c r="AB36" s="12">
        <f t="shared" si="3"/>
        <v>0</v>
      </c>
      <c r="AC36" s="11">
        <f t="shared" si="4"/>
        <v>0</v>
      </c>
      <c r="AD36" s="12">
        <f t="shared" si="5"/>
        <v>0</v>
      </c>
      <c r="AE36" s="11">
        <f t="shared" si="6"/>
        <v>2.3234519804328113E-2</v>
      </c>
      <c r="AF36" s="12">
        <f t="shared" si="7"/>
        <v>2.3234519804328113E-2</v>
      </c>
      <c r="AG36" s="11">
        <f t="shared" si="8"/>
        <v>9.9576513447120485E-3</v>
      </c>
      <c r="AH36" s="12">
        <f t="shared" si="9"/>
        <v>3.3192171149040162E-2</v>
      </c>
      <c r="AI36" s="11">
        <f t="shared" si="10"/>
        <v>0</v>
      </c>
      <c r="AJ36" s="12">
        <f t="shared" si="11"/>
        <v>0</v>
      </c>
      <c r="AK36" s="11">
        <f t="shared" si="12"/>
        <v>0</v>
      </c>
      <c r="AL36" s="12">
        <f t="shared" si="13"/>
        <v>0</v>
      </c>
      <c r="AM36" s="11">
        <f t="shared" si="14"/>
        <v>0</v>
      </c>
      <c r="AN36" s="12">
        <f t="shared" si="15"/>
        <v>0</v>
      </c>
      <c r="AO36" s="11">
        <f t="shared" si="16"/>
        <v>0</v>
      </c>
      <c r="AP36" s="12">
        <f t="shared" si="17"/>
        <v>0</v>
      </c>
      <c r="AQ36" s="11">
        <f t="shared" si="18"/>
        <v>0</v>
      </c>
      <c r="AR36" s="12">
        <f t="shared" si="19"/>
        <v>0</v>
      </c>
      <c r="AS36" s="11">
        <f t="shared" si="20"/>
        <v>0</v>
      </c>
      <c r="AT36" s="12">
        <f t="shared" si="21"/>
        <v>0</v>
      </c>
    </row>
    <row r="37" spans="1:46" x14ac:dyDescent="0.25">
      <c r="A37" s="30" t="str">
        <f>'[2]Página 1'!$B$200</f>
        <v>2.7</v>
      </c>
      <c r="B37" s="47" t="str">
        <f>'[2]Página 1'!$E$200</f>
        <v>INSTALAÇÕES HIDROSSANITÁRIAS</v>
      </c>
      <c r="C37" s="25">
        <f>'[2]Página 1'!$J$205</f>
        <v>1505.18</v>
      </c>
      <c r="D37" s="31">
        <f t="shared" si="0"/>
        <v>4.5896767735424228E-3</v>
      </c>
      <c r="E37" s="34"/>
      <c r="F37" s="33">
        <f t="shared" si="41"/>
        <v>0</v>
      </c>
      <c r="G37" s="34"/>
      <c r="H37" s="33">
        <f t="shared" si="42"/>
        <v>0</v>
      </c>
      <c r="I37" s="34"/>
      <c r="J37" s="33">
        <f t="shared" si="43"/>
        <v>0</v>
      </c>
      <c r="K37" s="34">
        <v>100</v>
      </c>
      <c r="L37" s="33">
        <f t="shared" si="44"/>
        <v>100</v>
      </c>
      <c r="M37" s="34"/>
      <c r="N37" s="33">
        <f t="shared" si="45"/>
        <v>0</v>
      </c>
      <c r="O37" s="34"/>
      <c r="P37" s="33">
        <f t="shared" si="46"/>
        <v>0</v>
      </c>
      <c r="Q37" s="34"/>
      <c r="R37" s="33">
        <f t="shared" si="47"/>
        <v>0</v>
      </c>
      <c r="S37" s="32"/>
      <c r="T37" s="33">
        <f t="shared" si="48"/>
        <v>0</v>
      </c>
      <c r="U37" s="17"/>
      <c r="V37" s="18"/>
      <c r="W37" s="17"/>
      <c r="X37" s="18"/>
      <c r="Y37" s="3"/>
      <c r="Z37" s="3"/>
      <c r="AA37" s="11">
        <f t="shared" si="2"/>
        <v>0</v>
      </c>
      <c r="AB37" s="12">
        <f t="shared" si="3"/>
        <v>0</v>
      </c>
      <c r="AC37" s="11">
        <f t="shared" si="4"/>
        <v>0</v>
      </c>
      <c r="AD37" s="12">
        <f t="shared" si="5"/>
        <v>0</v>
      </c>
      <c r="AE37" s="11">
        <f t="shared" si="6"/>
        <v>0</v>
      </c>
      <c r="AF37" s="12">
        <f t="shared" si="7"/>
        <v>0</v>
      </c>
      <c r="AG37" s="11">
        <f t="shared" si="8"/>
        <v>4.5896767735424228E-3</v>
      </c>
      <c r="AH37" s="12">
        <f t="shared" si="9"/>
        <v>4.5896767735424228E-3</v>
      </c>
      <c r="AI37" s="11">
        <f t="shared" si="10"/>
        <v>0</v>
      </c>
      <c r="AJ37" s="12">
        <f t="shared" si="11"/>
        <v>0</v>
      </c>
      <c r="AK37" s="11">
        <f t="shared" si="12"/>
        <v>0</v>
      </c>
      <c r="AL37" s="12">
        <f t="shared" si="13"/>
        <v>0</v>
      </c>
      <c r="AM37" s="11">
        <f t="shared" si="14"/>
        <v>0</v>
      </c>
      <c r="AN37" s="12">
        <f t="shared" si="15"/>
        <v>0</v>
      </c>
      <c r="AO37" s="11">
        <f t="shared" si="16"/>
        <v>0</v>
      </c>
      <c r="AP37" s="12">
        <f t="shared" si="17"/>
        <v>0</v>
      </c>
      <c r="AQ37" s="11">
        <f t="shared" si="18"/>
        <v>0</v>
      </c>
      <c r="AR37" s="12">
        <f t="shared" si="19"/>
        <v>0</v>
      </c>
      <c r="AS37" s="11">
        <f t="shared" si="20"/>
        <v>0</v>
      </c>
      <c r="AT37" s="12">
        <f t="shared" si="21"/>
        <v>0</v>
      </c>
    </row>
    <row r="38" spans="1:46" x14ac:dyDescent="0.25">
      <c r="A38" s="30" t="str">
        <f>'[2]Página 1'!$B$206</f>
        <v>2.8</v>
      </c>
      <c r="B38" s="47" t="str">
        <f>'[2]Página 1'!$E$206</f>
        <v>PINTURA</v>
      </c>
      <c r="C38" s="25">
        <f>'[2]Página 1'!$J$211</f>
        <v>14710.52</v>
      </c>
      <c r="D38" s="31">
        <f t="shared" si="0"/>
        <v>4.4856118185686279E-2</v>
      </c>
      <c r="E38" s="34"/>
      <c r="F38" s="33">
        <f t="shared" si="41"/>
        <v>0</v>
      </c>
      <c r="G38" s="34"/>
      <c r="H38" s="33">
        <f t="shared" si="42"/>
        <v>0</v>
      </c>
      <c r="I38" s="34"/>
      <c r="J38" s="33">
        <f t="shared" si="43"/>
        <v>0</v>
      </c>
      <c r="K38" s="34">
        <v>100</v>
      </c>
      <c r="L38" s="33">
        <f t="shared" si="44"/>
        <v>100</v>
      </c>
      <c r="M38" s="34"/>
      <c r="N38" s="33">
        <f t="shared" si="45"/>
        <v>0</v>
      </c>
      <c r="O38" s="34"/>
      <c r="P38" s="33">
        <f t="shared" si="46"/>
        <v>0</v>
      </c>
      <c r="Q38" s="34"/>
      <c r="R38" s="33">
        <f t="shared" si="47"/>
        <v>0</v>
      </c>
      <c r="S38" s="32"/>
      <c r="T38" s="33">
        <f t="shared" si="48"/>
        <v>0</v>
      </c>
      <c r="U38" s="17"/>
      <c r="V38" s="18"/>
      <c r="W38" s="17"/>
      <c r="X38" s="18"/>
      <c r="Y38" s="3"/>
      <c r="Z38" s="3"/>
      <c r="AA38" s="11">
        <f t="shared" si="2"/>
        <v>0</v>
      </c>
      <c r="AB38" s="12">
        <f t="shared" si="3"/>
        <v>0</v>
      </c>
      <c r="AC38" s="11">
        <f t="shared" si="4"/>
        <v>0</v>
      </c>
      <c r="AD38" s="12">
        <f t="shared" si="5"/>
        <v>0</v>
      </c>
      <c r="AE38" s="11">
        <f t="shared" si="6"/>
        <v>0</v>
      </c>
      <c r="AF38" s="12">
        <f t="shared" si="7"/>
        <v>0</v>
      </c>
      <c r="AG38" s="11">
        <f t="shared" si="8"/>
        <v>4.4856118185686279E-2</v>
      </c>
      <c r="AH38" s="12">
        <f t="shared" si="9"/>
        <v>4.4856118185686279E-2</v>
      </c>
      <c r="AI38" s="11">
        <f t="shared" si="10"/>
        <v>0</v>
      </c>
      <c r="AJ38" s="12">
        <f t="shared" si="11"/>
        <v>0</v>
      </c>
      <c r="AK38" s="11">
        <f t="shared" si="12"/>
        <v>0</v>
      </c>
      <c r="AL38" s="12">
        <f t="shared" si="13"/>
        <v>0</v>
      </c>
      <c r="AM38" s="11">
        <f t="shared" si="14"/>
        <v>0</v>
      </c>
      <c r="AN38" s="12">
        <f t="shared" si="15"/>
        <v>0</v>
      </c>
      <c r="AO38" s="11">
        <f t="shared" si="16"/>
        <v>0</v>
      </c>
      <c r="AP38" s="12">
        <f t="shared" si="17"/>
        <v>0</v>
      </c>
      <c r="AQ38" s="11">
        <f t="shared" si="18"/>
        <v>0</v>
      </c>
      <c r="AR38" s="12">
        <f t="shared" si="19"/>
        <v>0</v>
      </c>
      <c r="AS38" s="11">
        <f t="shared" si="20"/>
        <v>0</v>
      </c>
      <c r="AT38" s="12">
        <f t="shared" si="21"/>
        <v>0</v>
      </c>
    </row>
    <row r="39" spans="1:46" x14ac:dyDescent="0.25">
      <c r="A39" s="30" t="str">
        <f>'[2]Página 1'!$B$212</f>
        <v>2.9</v>
      </c>
      <c r="B39" s="47" t="str">
        <f>'[2]Página 1'!$E$212</f>
        <v>EXECUÇÃO DO PPCI</v>
      </c>
      <c r="C39" s="25">
        <f>'[2]Página 1'!$J$215</f>
        <v>901.33</v>
      </c>
      <c r="D39" s="31">
        <f t="shared" si="0"/>
        <v>2.7483844897600233E-3</v>
      </c>
      <c r="E39" s="34"/>
      <c r="F39" s="33">
        <f t="shared" si="41"/>
        <v>0</v>
      </c>
      <c r="G39" s="34"/>
      <c r="H39" s="33">
        <f t="shared" si="42"/>
        <v>0</v>
      </c>
      <c r="I39" s="34"/>
      <c r="J39" s="33">
        <f t="shared" si="43"/>
        <v>0</v>
      </c>
      <c r="K39" s="34">
        <v>100</v>
      </c>
      <c r="L39" s="33">
        <f t="shared" si="44"/>
        <v>100</v>
      </c>
      <c r="M39" s="34"/>
      <c r="N39" s="33">
        <f t="shared" si="45"/>
        <v>0</v>
      </c>
      <c r="O39" s="34"/>
      <c r="P39" s="33">
        <f t="shared" si="46"/>
        <v>0</v>
      </c>
      <c r="Q39" s="34"/>
      <c r="R39" s="33">
        <f t="shared" si="47"/>
        <v>0</v>
      </c>
      <c r="S39" s="32"/>
      <c r="T39" s="33">
        <f t="shared" si="48"/>
        <v>0</v>
      </c>
      <c r="U39" s="17"/>
      <c r="V39" s="18"/>
      <c r="W39" s="17"/>
      <c r="X39" s="18"/>
      <c r="Y39" s="3"/>
      <c r="Z39" s="3"/>
      <c r="AA39" s="11">
        <f t="shared" si="2"/>
        <v>0</v>
      </c>
      <c r="AB39" s="12">
        <f t="shared" si="3"/>
        <v>0</v>
      </c>
      <c r="AC39" s="11">
        <f t="shared" si="4"/>
        <v>0</v>
      </c>
      <c r="AD39" s="12">
        <f t="shared" si="5"/>
        <v>0</v>
      </c>
      <c r="AE39" s="11">
        <f t="shared" si="6"/>
        <v>0</v>
      </c>
      <c r="AF39" s="12">
        <f t="shared" si="7"/>
        <v>0</v>
      </c>
      <c r="AG39" s="11">
        <f t="shared" si="8"/>
        <v>2.7483844897600233E-3</v>
      </c>
      <c r="AH39" s="12">
        <f t="shared" si="9"/>
        <v>2.7483844897600233E-3</v>
      </c>
      <c r="AI39" s="11">
        <f t="shared" si="10"/>
        <v>0</v>
      </c>
      <c r="AJ39" s="12">
        <f t="shared" si="11"/>
        <v>0</v>
      </c>
      <c r="AK39" s="11">
        <f t="shared" si="12"/>
        <v>0</v>
      </c>
      <c r="AL39" s="12">
        <f t="shared" si="13"/>
        <v>0</v>
      </c>
      <c r="AM39" s="11">
        <f t="shared" si="14"/>
        <v>0</v>
      </c>
      <c r="AN39" s="12">
        <f t="shared" si="15"/>
        <v>0</v>
      </c>
      <c r="AO39" s="11">
        <f t="shared" si="16"/>
        <v>0</v>
      </c>
      <c r="AP39" s="12">
        <f t="shared" si="17"/>
        <v>0</v>
      </c>
      <c r="AQ39" s="11">
        <f t="shared" si="18"/>
        <v>0</v>
      </c>
      <c r="AR39" s="12">
        <f t="shared" si="19"/>
        <v>0</v>
      </c>
      <c r="AS39" s="11">
        <f t="shared" si="20"/>
        <v>0</v>
      </c>
      <c r="AT39" s="12">
        <f t="shared" si="21"/>
        <v>0</v>
      </c>
    </row>
    <row r="40" spans="1:46" x14ac:dyDescent="0.25">
      <c r="A40" s="30" t="str">
        <f>'[2]Página 1'!$B$216</f>
        <v>2.10</v>
      </c>
      <c r="B40" s="47" t="str">
        <f>'[2]Página 1'!$E$216</f>
        <v>LIMPEZA FINAL DA OBRA</v>
      </c>
      <c r="C40" s="25">
        <f>'[2]Página 1'!$J$218</f>
        <v>98.28</v>
      </c>
      <c r="D40" s="31">
        <f t="shared" si="0"/>
        <v>2.9968072476630657E-4</v>
      </c>
      <c r="E40" s="34"/>
      <c r="F40" s="33">
        <f t="shared" si="41"/>
        <v>0</v>
      </c>
      <c r="G40" s="34"/>
      <c r="H40" s="33">
        <f t="shared" si="42"/>
        <v>0</v>
      </c>
      <c r="I40" s="34"/>
      <c r="J40" s="33">
        <f t="shared" si="43"/>
        <v>0</v>
      </c>
      <c r="K40" s="34">
        <v>100</v>
      </c>
      <c r="L40" s="33">
        <f t="shared" si="44"/>
        <v>100</v>
      </c>
      <c r="M40" s="34"/>
      <c r="N40" s="33">
        <f t="shared" si="45"/>
        <v>0</v>
      </c>
      <c r="O40" s="34"/>
      <c r="P40" s="33">
        <f t="shared" si="46"/>
        <v>0</v>
      </c>
      <c r="Q40" s="34"/>
      <c r="R40" s="33">
        <f t="shared" si="47"/>
        <v>0</v>
      </c>
      <c r="S40" s="32"/>
      <c r="T40" s="33">
        <f t="shared" si="48"/>
        <v>0</v>
      </c>
      <c r="U40" s="17"/>
      <c r="V40" s="18"/>
      <c r="W40" s="17"/>
      <c r="X40" s="18"/>
      <c r="Y40" s="3"/>
      <c r="Z40" s="3"/>
      <c r="AA40" s="11">
        <f t="shared" si="2"/>
        <v>0</v>
      </c>
      <c r="AB40" s="12">
        <f t="shared" si="3"/>
        <v>0</v>
      </c>
      <c r="AC40" s="11">
        <f t="shared" si="4"/>
        <v>0</v>
      </c>
      <c r="AD40" s="12">
        <f t="shared" si="5"/>
        <v>0</v>
      </c>
      <c r="AE40" s="11">
        <f t="shared" si="6"/>
        <v>0</v>
      </c>
      <c r="AF40" s="12">
        <f t="shared" si="7"/>
        <v>0</v>
      </c>
      <c r="AG40" s="11">
        <f t="shared" si="8"/>
        <v>2.9968072476630657E-4</v>
      </c>
      <c r="AH40" s="12">
        <f t="shared" si="9"/>
        <v>2.9968072476630657E-4</v>
      </c>
      <c r="AI40" s="11">
        <f t="shared" si="10"/>
        <v>0</v>
      </c>
      <c r="AJ40" s="12">
        <f t="shared" si="11"/>
        <v>0</v>
      </c>
      <c r="AK40" s="11">
        <f t="shared" si="12"/>
        <v>0</v>
      </c>
      <c r="AL40" s="12">
        <f t="shared" si="13"/>
        <v>0</v>
      </c>
      <c r="AM40" s="11">
        <f t="shared" si="14"/>
        <v>0</v>
      </c>
      <c r="AN40" s="12">
        <f t="shared" si="15"/>
        <v>0</v>
      </c>
      <c r="AO40" s="11">
        <f t="shared" si="16"/>
        <v>0</v>
      </c>
      <c r="AP40" s="12">
        <f t="shared" si="17"/>
        <v>0</v>
      </c>
      <c r="AQ40" s="11">
        <f t="shared" si="18"/>
        <v>0</v>
      </c>
      <c r="AR40" s="12">
        <f t="shared" si="19"/>
        <v>0</v>
      </c>
      <c r="AS40" s="11">
        <f t="shared" si="20"/>
        <v>0</v>
      </c>
      <c r="AT40" s="12">
        <f t="shared" si="21"/>
        <v>0</v>
      </c>
    </row>
    <row r="41" spans="1:46" ht="6.75" customHeight="1" thickBot="1" x14ac:dyDescent="0.3">
      <c r="AA41" s="11"/>
      <c r="AB41" s="12"/>
      <c r="AC41" s="11"/>
      <c r="AD41" s="12"/>
    </row>
    <row r="42" spans="1:46" ht="15.75" thickBot="1" x14ac:dyDescent="0.3">
      <c r="A42" s="101" t="s">
        <v>31</v>
      </c>
      <c r="B42" s="102"/>
      <c r="C42" s="35">
        <f>SUM(C15:C40)</f>
        <v>327949.02000000014</v>
      </c>
      <c r="D42" s="36">
        <f>SUM(D15:D40)</f>
        <v>0.99999999999999933</v>
      </c>
      <c r="E42" s="70">
        <f>AA43</f>
        <v>21.322167390529163</v>
      </c>
      <c r="F42" s="70"/>
      <c r="G42" s="70">
        <f>AC43</f>
        <v>26.653538711596074</v>
      </c>
      <c r="H42" s="70"/>
      <c r="I42" s="70">
        <f t="shared" ref="I42:W42" si="49">AE43</f>
        <v>30.129426671255167</v>
      </c>
      <c r="J42" s="70"/>
      <c r="K42" s="70">
        <f t="shared" si="49"/>
        <v>21.894867226619542</v>
      </c>
      <c r="L42" s="70"/>
      <c r="M42" s="70">
        <f t="shared" si="49"/>
        <v>0</v>
      </c>
      <c r="N42" s="70"/>
      <c r="O42" s="70">
        <f t="shared" si="49"/>
        <v>0</v>
      </c>
      <c r="P42" s="70"/>
      <c r="Q42" s="70">
        <f t="shared" si="49"/>
        <v>0</v>
      </c>
      <c r="R42" s="70"/>
      <c r="S42" s="70">
        <f t="shared" si="49"/>
        <v>0</v>
      </c>
      <c r="T42" s="71"/>
      <c r="U42" s="72">
        <f t="shared" si="49"/>
        <v>0</v>
      </c>
      <c r="V42" s="60"/>
      <c r="W42" s="60">
        <f t="shared" si="49"/>
        <v>0</v>
      </c>
      <c r="X42" s="60"/>
      <c r="AA42" s="18">
        <f t="shared" ref="AA42:AP42" si="50">SUM(AA15:AA40)</f>
        <v>0.21322167390529165</v>
      </c>
      <c r="AB42" s="18">
        <f t="shared" si="50"/>
        <v>0.21322167390529165</v>
      </c>
      <c r="AC42" s="18">
        <f t="shared" si="50"/>
        <v>0.26653538711596075</v>
      </c>
      <c r="AD42" s="18">
        <f t="shared" si="50"/>
        <v>0.45576985715645663</v>
      </c>
      <c r="AE42" s="18">
        <f t="shared" si="50"/>
        <v>0.30129426671255166</v>
      </c>
      <c r="AF42" s="18">
        <f t="shared" si="50"/>
        <v>0.5916650322662953</v>
      </c>
      <c r="AG42" s="18">
        <f t="shared" si="50"/>
        <v>0.21894867226619541</v>
      </c>
      <c r="AH42" s="18">
        <f t="shared" si="50"/>
        <v>0.55229751868140931</v>
      </c>
      <c r="AI42" s="18">
        <f t="shared" si="50"/>
        <v>0</v>
      </c>
      <c r="AJ42" s="18">
        <f t="shared" si="50"/>
        <v>0</v>
      </c>
      <c r="AK42" s="18">
        <f t="shared" si="50"/>
        <v>0</v>
      </c>
      <c r="AL42" s="18">
        <f t="shared" si="50"/>
        <v>0</v>
      </c>
      <c r="AM42" s="18">
        <f t="shared" si="50"/>
        <v>0</v>
      </c>
      <c r="AN42" s="18">
        <f t="shared" si="50"/>
        <v>0</v>
      </c>
      <c r="AO42" s="18">
        <f t="shared" si="50"/>
        <v>0</v>
      </c>
      <c r="AP42" s="18">
        <f t="shared" si="50"/>
        <v>0</v>
      </c>
      <c r="AQ42" s="18">
        <f>SUM(AQ15:AQ30)</f>
        <v>0</v>
      </c>
      <c r="AR42" s="18">
        <f>SUM(AR15:AR30)</f>
        <v>0</v>
      </c>
      <c r="AS42" s="18">
        <f>SUM(AS15:AS30)</f>
        <v>0</v>
      </c>
      <c r="AT42" s="18">
        <f>SUM(AT15:AT30)</f>
        <v>0</v>
      </c>
    </row>
    <row r="43" spans="1:46" ht="15.75" thickBot="1" x14ac:dyDescent="0.3">
      <c r="A43" s="106" t="s">
        <v>30</v>
      </c>
      <c r="B43" s="107"/>
      <c r="C43" s="103"/>
      <c r="D43" s="104"/>
      <c r="E43" s="74">
        <f>(E42/100)*$C$42</f>
        <v>69925.838999999993</v>
      </c>
      <c r="F43" s="74"/>
      <c r="G43" s="74">
        <f>(G42/100)*$C$42</f>
        <v>87410.018999999986</v>
      </c>
      <c r="H43" s="74"/>
      <c r="I43" s="74">
        <f t="shared" ref="I43" si="51">(I42/100)*$C$42</f>
        <v>98809.15949999998</v>
      </c>
      <c r="J43" s="74"/>
      <c r="K43" s="74">
        <f t="shared" ref="K43" si="52">(K42/100)*$C$42</f>
        <v>71804.002499999988</v>
      </c>
      <c r="L43" s="74"/>
      <c r="M43" s="74">
        <f t="shared" ref="M43" si="53">(M42/100)*$C$42</f>
        <v>0</v>
      </c>
      <c r="N43" s="74"/>
      <c r="O43" s="74">
        <f t="shared" ref="O43" si="54">(O42/100)*$C$42</f>
        <v>0</v>
      </c>
      <c r="P43" s="74"/>
      <c r="Q43" s="74">
        <f t="shared" ref="Q43" si="55">(Q42/100)*$C$42</f>
        <v>0</v>
      </c>
      <c r="R43" s="74"/>
      <c r="S43" s="74">
        <f t="shared" ref="S43" si="56">(S42/100)*$C$42</f>
        <v>0</v>
      </c>
      <c r="T43" s="75"/>
      <c r="U43" s="76">
        <f t="shared" ref="U43" si="57">(U42/100)*$C$42</f>
        <v>0</v>
      </c>
      <c r="V43" s="66"/>
      <c r="W43" s="66">
        <f t="shared" ref="W43" si="58">(W42/100)*$C$42</f>
        <v>0</v>
      </c>
      <c r="X43" s="66"/>
      <c r="AA43" s="18">
        <f>AA42*100</f>
        <v>21.322167390529163</v>
      </c>
      <c r="AB43" s="18">
        <f t="shared" ref="AB43:AT43" si="59">AB42*100</f>
        <v>21.322167390529163</v>
      </c>
      <c r="AC43" s="18">
        <f t="shared" si="59"/>
        <v>26.653538711596074</v>
      </c>
      <c r="AD43" s="18">
        <f t="shared" si="59"/>
        <v>45.576985715645662</v>
      </c>
      <c r="AE43" s="18">
        <f t="shared" si="59"/>
        <v>30.129426671255167</v>
      </c>
      <c r="AF43" s="18">
        <f t="shared" si="59"/>
        <v>59.16650322662953</v>
      </c>
      <c r="AG43" s="18">
        <f t="shared" si="59"/>
        <v>21.894867226619542</v>
      </c>
      <c r="AH43" s="18">
        <f t="shared" si="59"/>
        <v>55.22975186814093</v>
      </c>
      <c r="AI43" s="18">
        <f t="shared" si="59"/>
        <v>0</v>
      </c>
      <c r="AJ43" s="18">
        <f t="shared" si="59"/>
        <v>0</v>
      </c>
      <c r="AK43" s="18">
        <f t="shared" si="59"/>
        <v>0</v>
      </c>
      <c r="AL43" s="18">
        <f t="shared" si="59"/>
        <v>0</v>
      </c>
      <c r="AM43" s="18">
        <f t="shared" si="59"/>
        <v>0</v>
      </c>
      <c r="AN43" s="18">
        <f t="shared" si="59"/>
        <v>0</v>
      </c>
      <c r="AO43" s="18">
        <f t="shared" si="59"/>
        <v>0</v>
      </c>
      <c r="AP43" s="18">
        <f t="shared" si="59"/>
        <v>0</v>
      </c>
      <c r="AQ43" s="18">
        <f t="shared" si="59"/>
        <v>0</v>
      </c>
      <c r="AR43" s="18">
        <f t="shared" si="59"/>
        <v>0</v>
      </c>
      <c r="AS43" s="18">
        <f t="shared" si="59"/>
        <v>0</v>
      </c>
      <c r="AT43" s="18">
        <f t="shared" si="59"/>
        <v>0</v>
      </c>
    </row>
    <row r="44" spans="1:46" ht="15.75" thickBot="1" x14ac:dyDescent="0.3">
      <c r="A44" s="106" t="s">
        <v>32</v>
      </c>
      <c r="B44" s="107"/>
      <c r="C44" s="103"/>
      <c r="D44" s="104"/>
      <c r="E44" s="98">
        <f>AB43</f>
        <v>21.322167390529163</v>
      </c>
      <c r="F44" s="98"/>
      <c r="G44" s="98">
        <f>E44+G42</f>
        <v>47.975706102125237</v>
      </c>
      <c r="H44" s="98"/>
      <c r="I44" s="98">
        <f>G44+I42</f>
        <v>78.105132773380404</v>
      </c>
      <c r="J44" s="98"/>
      <c r="K44" s="67">
        <f>IF((I44=100),0,I44+K42)</f>
        <v>99.999999999999943</v>
      </c>
      <c r="L44" s="97"/>
      <c r="M44" s="67">
        <f>IF((K44=100),0,K44+M42)</f>
        <v>99.999999999999943</v>
      </c>
      <c r="N44" s="97"/>
      <c r="O44" s="67">
        <f>IF((M44=100),0,M44+O42)</f>
        <v>99.999999999999943</v>
      </c>
      <c r="P44" s="97"/>
      <c r="Q44" s="67">
        <f>IF((O44=100),0,O44+Q42)</f>
        <v>99.999999999999943</v>
      </c>
      <c r="R44" s="97"/>
      <c r="S44" s="67">
        <f>IF((Q44=100),0,Q44+S42)</f>
        <v>99.999999999999943</v>
      </c>
      <c r="T44" s="68"/>
      <c r="U44" s="73">
        <f>IF((S44=100),0,S44+U42)</f>
        <v>99.999999999999943</v>
      </c>
      <c r="V44" s="62"/>
      <c r="W44" s="61">
        <f>IF((U44=100),0,U44+W42)</f>
        <v>99.999999999999943</v>
      </c>
      <c r="X44" s="62"/>
    </row>
    <row r="45" spans="1:46" ht="15.75" thickBot="1" x14ac:dyDescent="0.3">
      <c r="A45" s="99" t="s">
        <v>33</v>
      </c>
      <c r="B45" s="100"/>
      <c r="C45" s="103"/>
      <c r="D45" s="105"/>
      <c r="E45" s="64">
        <f>(E44/100)*$C$42</f>
        <v>69925.838999999993</v>
      </c>
      <c r="F45" s="64"/>
      <c r="G45" s="64">
        <f t="shared" ref="G45" si="60">(G44/100)*$C$42</f>
        <v>157335.85799999998</v>
      </c>
      <c r="H45" s="64"/>
      <c r="I45" s="64">
        <f t="shared" ref="I45" si="61">(I44/100)*$C$42</f>
        <v>256145.01749999996</v>
      </c>
      <c r="J45" s="64"/>
      <c r="K45" s="64">
        <f t="shared" ref="K45" si="62">(K44/100)*$C$42</f>
        <v>327949.01999999996</v>
      </c>
      <c r="L45" s="64"/>
      <c r="M45" s="64">
        <f t="shared" ref="M45" si="63">(M44/100)*$C$42</f>
        <v>327949.01999999996</v>
      </c>
      <c r="N45" s="64"/>
      <c r="O45" s="64">
        <f t="shared" ref="O45" si="64">(O44/100)*$C$42</f>
        <v>327949.01999999996</v>
      </c>
      <c r="P45" s="64"/>
      <c r="Q45" s="64">
        <f t="shared" ref="Q45" si="65">(Q44/100)*$C$42</f>
        <v>327949.01999999996</v>
      </c>
      <c r="R45" s="64"/>
      <c r="S45" s="64">
        <f t="shared" ref="S45" si="66">(S44/100)*$C$42</f>
        <v>327949.01999999996</v>
      </c>
      <c r="T45" s="65"/>
      <c r="U45" s="69">
        <f t="shared" ref="U45" si="67">(U44/100)*$C$42</f>
        <v>327949.01999999996</v>
      </c>
      <c r="V45" s="63"/>
      <c r="W45" s="63">
        <f t="shared" ref="W45" si="68">(W44/100)*$C$42</f>
        <v>327949.01999999996</v>
      </c>
      <c r="X45" s="63"/>
    </row>
    <row r="46" spans="1:46" x14ac:dyDescent="0.25">
      <c r="A46" s="37"/>
      <c r="B46" s="37"/>
      <c r="C46" s="38"/>
      <c r="D46" s="38"/>
      <c r="E46" s="38"/>
      <c r="F46" s="38"/>
      <c r="G46" s="39"/>
      <c r="H46" s="39"/>
      <c r="I46" s="38"/>
    </row>
    <row r="47" spans="1:46" ht="16.5" thickBot="1" x14ac:dyDescent="0.3">
      <c r="A47" s="40" t="s">
        <v>46</v>
      </c>
      <c r="B47" s="40"/>
      <c r="C47" s="38"/>
      <c r="D47" s="38"/>
      <c r="E47" s="38"/>
      <c r="S47" s="59"/>
      <c r="T47" s="59"/>
      <c r="U47" s="59"/>
      <c r="V47" s="56"/>
      <c r="W47" s="56"/>
    </row>
    <row r="48" spans="1:46" ht="15.75" x14ac:dyDescent="0.25">
      <c r="A48" s="40"/>
      <c r="B48" s="40"/>
      <c r="C48" s="38"/>
      <c r="D48" s="38"/>
      <c r="E48" s="38"/>
      <c r="H48" s="20"/>
      <c r="I48" s="20"/>
      <c r="J48" s="20"/>
      <c r="K48" s="20"/>
      <c r="L48" s="20"/>
      <c r="M48" s="20"/>
      <c r="N48" s="20"/>
      <c r="T48" s="57"/>
      <c r="U48" s="58"/>
      <c r="V48" s="57"/>
      <c r="W48" s="58"/>
    </row>
    <row r="49" spans="1:14" ht="15.75" x14ac:dyDescent="0.25">
      <c r="A49" s="40"/>
      <c r="B49" s="40"/>
      <c r="C49" s="38"/>
      <c r="D49" s="38"/>
      <c r="E49" s="38"/>
      <c r="H49" s="20"/>
      <c r="I49" s="20"/>
      <c r="J49" s="20"/>
      <c r="K49" s="20"/>
      <c r="L49" s="20"/>
      <c r="M49" s="20"/>
      <c r="N49" s="20"/>
    </row>
    <row r="50" spans="1:14" ht="15.75" x14ac:dyDescent="0.25">
      <c r="A50" s="42" t="s">
        <v>37</v>
      </c>
      <c r="B50" s="43"/>
      <c r="C50" s="44"/>
      <c r="D50" s="45"/>
      <c r="E50" s="38"/>
      <c r="H50" s="38"/>
      <c r="I50" s="38"/>
      <c r="J50" s="38"/>
      <c r="K50" s="38"/>
      <c r="L50" s="38"/>
      <c r="M50" s="38"/>
      <c r="N50" s="38"/>
    </row>
    <row r="51" spans="1:14" ht="15.75" x14ac:dyDescent="0.25">
      <c r="A51" s="46" t="s">
        <v>40</v>
      </c>
      <c r="B51" s="43"/>
      <c r="C51" s="44"/>
      <c r="D51" s="45"/>
      <c r="E51" s="38"/>
      <c r="H51" s="38"/>
      <c r="I51" s="38"/>
      <c r="J51" s="38"/>
      <c r="K51" s="38"/>
      <c r="L51" s="38"/>
      <c r="M51" s="38"/>
      <c r="N51" s="38"/>
    </row>
    <row r="52" spans="1:14" ht="15.75" x14ac:dyDescent="0.25">
      <c r="A52" s="42" t="s">
        <v>41</v>
      </c>
      <c r="B52" s="43"/>
      <c r="C52" s="44"/>
      <c r="D52" s="45"/>
      <c r="K52" s="38"/>
      <c r="L52" s="38"/>
      <c r="M52" s="38"/>
    </row>
    <row r="53" spans="1:14" ht="15.75" x14ac:dyDescent="0.25">
      <c r="A53" s="42" t="s">
        <v>38</v>
      </c>
      <c r="B53" s="43"/>
      <c r="C53" s="44"/>
      <c r="D53" s="45"/>
    </row>
    <row r="54" spans="1:14" ht="15.75" x14ac:dyDescent="0.25">
      <c r="A54" s="41"/>
      <c r="B54" s="41"/>
    </row>
    <row r="55" spans="1:14" ht="15.75" x14ac:dyDescent="0.25">
      <c r="A55" s="41"/>
      <c r="B55" s="41"/>
    </row>
  </sheetData>
  <mergeCells count="76">
    <mergeCell ref="I45:J45"/>
    <mergeCell ref="K45:L45"/>
    <mergeCell ref="M45:N45"/>
    <mergeCell ref="O45:P45"/>
    <mergeCell ref="Q45:R45"/>
    <mergeCell ref="A45:B45"/>
    <mergeCell ref="E45:F45"/>
    <mergeCell ref="G45:H45"/>
    <mergeCell ref="A42:B42"/>
    <mergeCell ref="E44:F44"/>
    <mergeCell ref="G44:H44"/>
    <mergeCell ref="C44:D44"/>
    <mergeCell ref="C45:D45"/>
    <mergeCell ref="G42:H42"/>
    <mergeCell ref="A43:B43"/>
    <mergeCell ref="A44:B44"/>
    <mergeCell ref="C43:D43"/>
    <mergeCell ref="E42:F42"/>
    <mergeCell ref="Q44:R44"/>
    <mergeCell ref="E43:F43"/>
    <mergeCell ref="G43:H43"/>
    <mergeCell ref="I43:J43"/>
    <mergeCell ref="K43:L43"/>
    <mergeCell ref="M43:N43"/>
    <mergeCell ref="K44:L44"/>
    <mergeCell ref="M44:N44"/>
    <mergeCell ref="O44:P44"/>
    <mergeCell ref="I44:J44"/>
    <mergeCell ref="O43:P43"/>
    <mergeCell ref="Q43:R43"/>
    <mergeCell ref="AQ12:AR12"/>
    <mergeCell ref="AS12:AT12"/>
    <mergeCell ref="AC12:AD12"/>
    <mergeCell ref="AE12:AF12"/>
    <mergeCell ref="AG12:AH12"/>
    <mergeCell ref="AI12:AJ12"/>
    <mergeCell ref="AK12:AL12"/>
    <mergeCell ref="AM12:AN12"/>
    <mergeCell ref="S12:T12"/>
    <mergeCell ref="U12:V12"/>
    <mergeCell ref="W12:X12"/>
    <mergeCell ref="E11:N11"/>
    <mergeCell ref="AO12:AP12"/>
    <mergeCell ref="AA12:AB12"/>
    <mergeCell ref="M12:N12"/>
    <mergeCell ref="O12:P12"/>
    <mergeCell ref="Q12:R12"/>
    <mergeCell ref="K12:L12"/>
    <mergeCell ref="G12:H12"/>
    <mergeCell ref="I12:J12"/>
    <mergeCell ref="A11:A13"/>
    <mergeCell ref="B11:B13"/>
    <mergeCell ref="C11:C13"/>
    <mergeCell ref="D11:D13"/>
    <mergeCell ref="E12:F12"/>
    <mergeCell ref="O42:P42"/>
    <mergeCell ref="I42:J42"/>
    <mergeCell ref="K42:L42"/>
    <mergeCell ref="Q42:R42"/>
    <mergeCell ref="M42:N42"/>
    <mergeCell ref="V47:W47"/>
    <mergeCell ref="V48:W48"/>
    <mergeCell ref="T48:U48"/>
    <mergeCell ref="S47:U47"/>
    <mergeCell ref="W42:X42"/>
    <mergeCell ref="W44:X44"/>
    <mergeCell ref="W45:X45"/>
    <mergeCell ref="S45:T45"/>
    <mergeCell ref="W43:X43"/>
    <mergeCell ref="S44:T44"/>
    <mergeCell ref="U45:V45"/>
    <mergeCell ref="S42:T42"/>
    <mergeCell ref="U42:V42"/>
    <mergeCell ref="U44:V44"/>
    <mergeCell ref="S43:T43"/>
    <mergeCell ref="U43:V43"/>
  </mergeCells>
  <conditionalFormatting sqref="AA42:AT43 E42:E45 U42:U45 W42:W45 G42:G45 I42:I43 K42:K45 M42:M45 O42:O45 Q42:Q45 S42:S45 P22:P25 N22:N25 L22:L25 J22:J25 V15:V18 X15:X18 F15:F20 F22:F26 H15:H20 H22:H26 J29:J30 L29:L30 N29:N30 P29:P30 J15:J20 L15:L20 N15:N20 P15:P20 X20:X26 V20:V26 D15:D26 D28:D30 V28:V30 X28:X30 H28:H30 F28:F30 I45">
    <cfRule type="cellIs" dxfId="25" priority="170" operator="greaterThan">
      <formula>0</formula>
    </cfRule>
  </conditionalFormatting>
  <conditionalFormatting sqref="F21 P21 N21 L21 J21 H21">
    <cfRule type="cellIs" dxfId="24" priority="135" operator="greaterThan">
      <formula>0</formula>
    </cfRule>
  </conditionalFormatting>
  <conditionalFormatting sqref="J26 L26 N26 P26 P28 N28 L28 J28">
    <cfRule type="cellIs" dxfId="23" priority="124" operator="greaterThan">
      <formula>0</formula>
    </cfRule>
  </conditionalFormatting>
  <conditionalFormatting sqref="V19 X19">
    <cfRule type="cellIs" dxfId="22" priority="113" operator="greaterThan">
      <formula>0</formula>
    </cfRule>
  </conditionalFormatting>
  <conditionalFormatting sqref="R22:R25 R29:R30 R15:R20">
    <cfRule type="cellIs" dxfId="21" priority="60" operator="greaterThan">
      <formula>0</formula>
    </cfRule>
  </conditionalFormatting>
  <conditionalFormatting sqref="R21">
    <cfRule type="cellIs" dxfId="20" priority="59" operator="greaterThan">
      <formula>0</formula>
    </cfRule>
  </conditionalFormatting>
  <conditionalFormatting sqref="R26 R28">
    <cfRule type="cellIs" dxfId="19" priority="58" operator="greaterThan">
      <formula>0</formula>
    </cfRule>
  </conditionalFormatting>
  <conditionalFormatting sqref="T22:T25 T29:T30 T15:T20">
    <cfRule type="cellIs" dxfId="18" priority="55" operator="greaterThan">
      <formula>0</formula>
    </cfRule>
  </conditionalFormatting>
  <conditionalFormatting sqref="T21">
    <cfRule type="cellIs" dxfId="17" priority="54" operator="greaterThan">
      <formula>0</formula>
    </cfRule>
  </conditionalFormatting>
  <conditionalFormatting sqref="T26 T28">
    <cfRule type="cellIs" dxfId="16" priority="53" operator="greaterThan">
      <formula>0</formula>
    </cfRule>
  </conditionalFormatting>
  <conditionalFormatting sqref="J27 L27 N27 P27 D27 V27 X27 H27 F27">
    <cfRule type="cellIs" dxfId="15" priority="16" operator="greaterThan">
      <formula>0</formula>
    </cfRule>
  </conditionalFormatting>
  <conditionalFormatting sqref="R27">
    <cfRule type="cellIs" dxfId="14" priority="15" operator="greaterThan">
      <formula>0</formula>
    </cfRule>
  </conditionalFormatting>
  <conditionalFormatting sqref="T27">
    <cfRule type="cellIs" dxfId="13" priority="14" operator="greaterThan">
      <formula>0</formula>
    </cfRule>
  </conditionalFormatting>
  <conditionalFormatting sqref="P32:P35 N32:N35 L32:L35 J32:J35 F32:F36 H32:H36 J39:J40 L39:L40 N39:N40 P39:P40 X31:X36 V31:V36 D31:D36 D38:D40 V38:V40 X38:X40 H38:H40 F38:F40">
    <cfRule type="cellIs" dxfId="12" priority="13" operator="greaterThan">
      <formula>0</formula>
    </cfRule>
  </conditionalFormatting>
  <conditionalFormatting sqref="F31 P31 N31 L31 J31 H31">
    <cfRule type="cellIs" dxfId="11" priority="12" operator="greaterThan">
      <formula>0</formula>
    </cfRule>
  </conditionalFormatting>
  <conditionalFormatting sqref="J36 L36 N36 P36 P38 N38 L38 J38">
    <cfRule type="cellIs" dxfId="10" priority="11" operator="greaterThan">
      <formula>0</formula>
    </cfRule>
  </conditionalFormatting>
  <conditionalFormatting sqref="R32:R35 R39:R40">
    <cfRule type="cellIs" dxfId="9" priority="10" operator="greaterThan">
      <formula>0</formula>
    </cfRule>
  </conditionalFormatting>
  <conditionalFormatting sqref="R31">
    <cfRule type="cellIs" dxfId="8" priority="9" operator="greaterThan">
      <formula>0</formula>
    </cfRule>
  </conditionalFormatting>
  <conditionalFormatting sqref="R36 R38">
    <cfRule type="cellIs" dxfId="7" priority="8" operator="greaterThan">
      <formula>0</formula>
    </cfRule>
  </conditionalFormatting>
  <conditionalFormatting sqref="T32:T35 T39:T40">
    <cfRule type="cellIs" dxfId="6" priority="7" operator="greaterThan">
      <formula>0</formula>
    </cfRule>
  </conditionalFormatting>
  <conditionalFormatting sqref="T31">
    <cfRule type="cellIs" dxfId="5" priority="6" operator="greaterThan">
      <formula>0</formula>
    </cfRule>
  </conditionalFormatting>
  <conditionalFormatting sqref="T36 T38">
    <cfRule type="cellIs" dxfId="4" priority="5" operator="greaterThan">
      <formula>0</formula>
    </cfRule>
  </conditionalFormatting>
  <conditionalFormatting sqref="J37 L37 N37 P37 D37 V37 X37 H37 F37">
    <cfRule type="cellIs" dxfId="3" priority="4" operator="greaterThan">
      <formula>0</formula>
    </cfRule>
  </conditionalFormatting>
  <conditionalFormatting sqref="R37">
    <cfRule type="cellIs" dxfId="2" priority="3" operator="greaterThan">
      <formula>0</formula>
    </cfRule>
  </conditionalFormatting>
  <conditionalFormatting sqref="T37">
    <cfRule type="cellIs" dxfId="1" priority="2" operator="greaterThan">
      <formula>0</formula>
    </cfRule>
  </conditionalFormatting>
  <conditionalFormatting sqref="I44">
    <cfRule type="cellIs" dxfId="0" priority="1" operator="greaterThan">
      <formula>0</formula>
    </cfRule>
  </conditionalFormatting>
  <printOptions horizontalCentered="1"/>
  <pageMargins left="0.25" right="0.25" top="0.75" bottom="0.75" header="0.3" footer="0.3"/>
  <pageSetup paperSize="9" scale="6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Arquitetura1</cp:lastModifiedBy>
  <cp:lastPrinted>2024-08-13T18:17:40Z</cp:lastPrinted>
  <dcterms:created xsi:type="dcterms:W3CDTF">2013-09-01T20:19:58Z</dcterms:created>
  <dcterms:modified xsi:type="dcterms:W3CDTF">2024-08-14T12:17:36Z</dcterms:modified>
</cp:coreProperties>
</file>